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<sst xmlns="http://schemas.openxmlformats.org/spreadsheetml/2006/main" count="9420" uniqueCount="2577">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</sst>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69" formatCode="_-* #,##0.00\ _₽_-;\-* #,##0.00\ _₽_-;_-* &quot;-&quot;??\ _₽_-;_-@_-"/>
    <numFmt numFmtId="370" formatCode="_-* #,##0\ _₽_-;\-* #,##0\ _₽_-;_-* &quot;-&quot;\ _₽_-;_-@_-"/>
    <numFmt numFmtId="371" formatCode="_-* #,##0.00\ &quot;₽&quot;_-;\-* #,##0.00\ &quot;₽&quot;_-;_-* &quot;-&quot;??\ &quot;₽&quot;_-;_-@_-"/>
    <numFmt numFmtId="372" formatCode="_-* #,##0\ &quot;₽&quot;_-;\-* #,##0\ &quot;₽&quot;_-;_-* &quot;-&quot;\ &quot;₽&quot;_-;_-@_-"/>
    <numFmt numFmtId="373" formatCode="_-* #,##0.00[$€-1]_-;\-* #,##0.00[$€-1]_-;_-* &quot;-&quot;??[$€-1]_-"/>
    <numFmt numFmtId="374" formatCode="#,##0.0"/>
    <numFmt numFmtId="375" formatCode="#,##0.000"/>
    <numFmt numFmtId="376" formatCode="#,##0.0000"/>
    <numFmt numFmtId="377" formatCode="dd\.mm\.yyyy"/>
    <numFmt numFmtId="378" formatCode="000000"/>
    <numFmt numFmtId="37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69" fontId="6" fillId="0" borderId="0" applyFont="0" applyFill="0" applyBorder="0" applyNumberFormat="1">
      <alignment vertical="top"/>
    </xf>
    <xf numFmtId="370" fontId="6" fillId="0" borderId="0" applyFont="0" applyFill="0" applyBorder="0" applyNumberFormat="1">
      <alignment vertical="top"/>
    </xf>
    <xf numFmtId="371" fontId="6" fillId="0" borderId="0" applyFont="0" applyFill="0" applyBorder="0" applyNumberFormat="1">
      <alignment vertical="top"/>
    </xf>
    <xf numFmtId="37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73" fontId="20" fillId="0" borderId="0" applyFont="1" applyFill="0" applyBorder="0" applyNumberFormat="1"/>
    <xf numFmtId="38" fontId="21" fillId="0" borderId="0" applyFont="1" applyFill="0" applyBorder="0" applyNumberFormat="1">
      <alignment vertical="top"/>
    </xf>
    <xf numFmtId="374" fontId="22" fillId="33" borderId="0" applyFont="1" applyFill="1" applyBorder="0" applyNumberFormat="1">
      <protection locked="0"/>
    </xf>
    <xf numFmtId="0" fontId="23" fillId="0" borderId="0" applyFont="1" applyFill="0" applyBorder="0">
      <alignment vertical="center"/>
    </xf>
    <xf numFmtId="375" fontId="22" fillId="33" borderId="0" applyFont="1" applyFill="1" applyBorder="0" applyNumberFormat="1">
      <protection locked="0"/>
    </xf>
    <xf numFmtId="37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69" fontId="6" fillId="0" borderId="0" xfId="28" applyFont="0" applyNumberFormat="1">
      <alignment vertical="top"/>
    </xf>
    <xf numFmtId="370" fontId="6" fillId="0" borderId="0" xfId="29" applyFont="0" applyNumberFormat="1">
      <alignment vertical="top"/>
    </xf>
    <xf numFmtId="371" fontId="6" fillId="0" borderId="0" xfId="30" applyFont="0" applyNumberFormat="1">
      <alignment vertical="top"/>
    </xf>
    <xf numFmtId="37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73" fontId="20" fillId="0" borderId="0" xfId="49" applyFont="1" applyNumberFormat="1"/>
    <xf numFmtId="38" fontId="21" fillId="0" borderId="0" xfId="50" applyFont="1" applyNumberFormat="1">
      <alignment vertical="top"/>
    </xf>
    <xf numFmtId="374" fontId="22" fillId="33" borderId="0" xfId="51" applyFont="1" applyFill="1" applyNumberFormat="1">
      <protection locked="0"/>
    </xf>
    <xf numFmtId="0" fontId="23" fillId="0" borderId="0" xfId="52" applyFont="1">
      <alignment vertical="center"/>
    </xf>
    <xf numFmtId="375" fontId="22" fillId="33" borderId="0" xfId="53" applyFont="1" applyFill="1" applyNumberFormat="1">
      <protection locked="0"/>
    </xf>
    <xf numFmtId="37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78"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7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7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7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7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78"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7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76" fontId="22" fillId="39" borderId="13" xfId="0" applyFont="1" applyFill="1" applyBorder="1" applyNumberFormat="1">
      <alignment horizontal="right" vertical="center" wrapText="1"/>
      <protection locked="0"/>
    </xf>
    <xf numFmtId="37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75"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75"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7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75" fontId="47" fillId="0" borderId="12" xfId="0" applyFont="1" applyBorder="1" applyNumberFormat="1">
      <alignment horizontal="right" vertical="center" wrapText="1"/>
    </xf>
    <xf numFmtId="375"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7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7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78"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7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77" fontId="0" fillId="39" borderId="12" xfId="0" applyFont="1" applyFill="1" applyBorder="1" applyNumberFormat="1">
      <alignment horizontal="left" vertical="center" wrapText="1" indent="1"/>
      <protection locked="0"/>
    </xf>
    <xf numFmtId="377" fontId="0" fillId="0" borderId="12" xfId="0" applyFont="1" applyBorder="1" applyNumberFormat="1">
      <alignment horizontal="left" vertical="center" wrapText="1" indent="1"/>
    </xf>
    <xf numFmtId="377" fontId="0" fillId="39" borderId="12" xfId="0" applyFont="1" applyFill="1" applyBorder="1" applyNumberFormat="1">
      <alignment horizontal="center" vertical="center" wrapText="1"/>
      <protection locked="0"/>
    </xf>
    <xf numFmtId="377" fontId="47" fillId="0" borderId="0" xfId="0" applyFont="1" applyNumberFormat="1">
      <alignment horizontal="center" vertical="center" wrapText="1"/>
    </xf>
    <xf numFmtId="377" fontId="47" fillId="0" borderId="12" xfId="0" applyFont="1" applyBorder="1" applyNumberFormat="1">
      <alignment horizontal="center" vertical="center" wrapText="1"/>
    </xf>
    <xf numFmtId="377" fontId="0" fillId="39" borderId="12" xfId="0" applyFont="1" applyFill="1" applyBorder="1" applyNumberFormat="1">
      <alignment horizontal="left" vertical="center" wrapText="1"/>
      <protection locked="0"/>
    </xf>
    <xf numFmtId="377" fontId="0" fillId="36" borderId="12" xfId="0" applyFont="1" applyFill="1" applyBorder="1" applyNumberFormat="1">
      <alignment horizontal="left" vertical="center" wrapText="1" indent="1"/>
      <protection locked="0"/>
    </xf>
    <xf numFmtId="37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77" fontId="0" fillId="39" borderId="14" xfId="0" applyFont="1" applyFill="1" applyBorder="1" applyNumberFormat="1">
      <alignment horizontal="left" vertical="center" wrapText="1"/>
      <protection locked="0"/>
    </xf>
    <xf numFmtId="37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7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7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7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78" fontId="44" fillId="0" borderId="19" xfId="0" applyFont="1" applyBorder="1" applyNumberFormat="1">
      <alignment horizontal="center" vertical="center" wrapText="1"/>
    </xf>
    <xf numFmtId="378" fontId="44" fillId="0" borderId="20" xfId="0" applyFont="1" applyBorder="1" applyNumberFormat="1">
      <alignment horizontal="center" vertical="center" wrapText="1"/>
    </xf>
    <xf numFmtId="379" fontId="22" fillId="39" borderId="12" xfId="0" applyFont="1" applyFill="1" applyBorder="1" applyNumberFormat="1">
      <alignment horizontal="left" vertical="center" wrapText="1" indent="1"/>
      <protection locked="0"/>
    </xf>
    <xf numFmtId="37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7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7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7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77" fontId="22" fillId="34" borderId="12" xfId="0" applyFont="1" applyFill="1" applyBorder="1" applyNumberFormat="1">
      <alignment horizontal="left" vertical="center" wrapText="1" indent="1"/>
    </xf>
    <xf numFmtId="37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77"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7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7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78" fontId="22" fillId="0" borderId="17" xfId="0" applyFont="1" applyBorder="1" applyNumberFormat="1">
      <alignment horizontal="center" vertical="center" wrapText="1"/>
    </xf>
    <xf numFmtId="378" fontId="22" fillId="0" borderId="23" xfId="0" applyFont="1" applyBorder="1" applyNumberFormat="1">
      <alignment horizontal="center" vertical="center" wrapText="1"/>
    </xf>
    <xf numFmtId="378" fontId="22" fillId="0" borderId="14" xfId="0" applyFont="1" applyBorder="1" applyNumberFormat="1">
      <alignment horizontal="center" vertical="center" wrapText="1"/>
    </xf>
    <xf numFmtId="378" fontId="22" fillId="0" borderId="15" xfId="0" applyFont="1" applyBorder="1" applyNumberFormat="1">
      <alignment horizontal="center" vertical="center" wrapText="1"/>
    </xf>
    <xf numFmtId="37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78" fontId="22" fillId="0" borderId="36" xfId="0" applyFont="1" applyBorder="1" applyNumberFormat="1">
      <alignment horizontal="center" vertical="center" wrapText="1"/>
    </xf>
    <xf numFmtId="378" fontId="22" fillId="0" borderId="12" xfId="0" applyFont="1" applyBorder="1" applyNumberFormat="1">
      <alignment horizontal="center" vertical="center" wrapText="1"/>
    </xf>
    <xf numFmtId="378"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7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7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77"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879DE-6865-6057-9B8D-0.E10B098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908875-BD13-4834-398E-0.7068A4B8}" mc:Ignorable="x14ac xr xr2 xr3">
  <sheetPr>
    <tabColor rgb="FFCCCCFF"/>
  </sheetPr>
  <dimension ref="A1:Q79"/>
  <sheetViews>
    <sheetView topLeftCell="A1" showGridLines="0" zoomScale="90" workbookViewId="0">
      <selection activeCell="F73" sqref="F73"/>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F2DD869-D22E-B28E-651A-0.052730FC}"/>
    <hyperlink ref="H17" location="Титульный!H9" display="Как заполнить?" tooltip="Помощь по работе с полями отчётной формы" xr:uid="{11E29A7E-7B2B-7CE2-4573-0.A0E534C8}"/>
    <hyperlink ref="H39" location="Титульный!H9" display="Как заполнить?" tooltip="Помощь по работе с полями отчётной формы" xr:uid="{7B0BD80F-1D43-7C5C-B98D-0.724F0233}"/>
    <hyperlink ref="H62" location="Титульный!H9" display="Как заполнить?" tooltip="Помощь по работе с полями отчётной формы" xr:uid="{92DE366A-191D-3217-335E-0.2A4C0BCF}"/>
    <hyperlink ref="F70" r:id="rId4" xr:uid="{BD6F88DE-93DD-8189-DEE6-0.6DE9F1B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3F168-C1C6-947D-4916-0.0CE0E39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1BEB1-36B8-B1D7-10DE-0.C711C8B6}"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13" t="s">
        <v>19</v>
      </c>
      <c r="G13" s="2114"/>
      <c r="H13" s="2115">
        <v>1</v>
      </c>
      <c r="I13" s="2631" t="s">
        <v>22</v>
      </c>
      <c r="J13" s="2108" t="s">
        <v>19</v>
      </c>
      <c r="K13" s="603"/>
      <c r="L13" s="528" t="s">
        <v>108</v>
      </c>
      <c r="M13" s="604" t="s">
        <v>22</v>
      </c>
      <c r="N13" s="813"/>
      <c r="O13" s="1417" t="s">
        <v>116</v>
      </c>
      <c r="P13" s="1414" t="str">
        <f>$E$13</f>
        <v>Водоотведение; Транспортировка; Подключение (технологическое присоединение) к централизованной системе водоотведения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CFFCA-2C6F-6215-5E28-0.6BFB3ED7}"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68C0E-4AD7-4BCD-D0E2-0.8FDBD1E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96179-9D83-22E9-FD3C-0.01C60CE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338</v>
      </c>
      <c r="H44" s="476"/>
      <c r="J44" s="456">
        <v>22</v>
      </c>
    </row>
    <row customHeight="1" ht="23.25">
      <c r="A45" s="458"/>
      <c r="B45" s="503"/>
      <c r="C45" s="458"/>
      <c r="D45" s="441">
        <f>D44+1</f>
        <v>11</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340</v>
      </c>
      <c r="H46" s="476"/>
      <c r="J46" s="456">
        <v>23</v>
      </c>
    </row>
    <row customHeight="1" ht="24">
      <c r="A47" s="2203"/>
      <c r="B47" s="503"/>
      <c r="C47" s="493"/>
      <c r="D47" s="441" t="str">
        <f>D45&amp;".2"</f>
        <v>11.2</v>
      </c>
      <c r="E47" s="443" t="s">
        <v>341</v>
      </c>
      <c r="F47" s="491"/>
      <c r="G47" s="438" t="s">
        <v>342</v>
      </c>
      <c r="H47" s="476"/>
      <c r="J47" s="456">
        <v>23</v>
      </c>
    </row>
    <row customHeight="1" ht="24">
      <c r="A48" s="2203"/>
      <c r="B48" s="503"/>
      <c r="C48" s="493"/>
      <c r="D48" s="441" t="str">
        <f>D45&amp;".3"</f>
        <v>11.3</v>
      </c>
      <c r="E48" s="443" t="s">
        <v>343</v>
      </c>
      <c r="F48" s="491"/>
      <c r="G48" s="438" t="s">
        <v>344</v>
      </c>
      <c r="H48" s="476"/>
      <c r="J48" s="456">
        <v>23</v>
      </c>
    </row>
    <row customHeight="1" ht="24">
      <c r="A49" s="2203"/>
      <c r="B49" s="503"/>
      <c r="C49" s="493"/>
      <c r="D49" s="441" t="str">
        <f>IF(TEMPLATE_SPHERE="TKO",D45&amp;".0",D45&amp;".4")</f>
        <v>11.4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12</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8B317-8D28-C85D-FAF8-0.0C2A609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005097-35A9-7642-91C6-0.6D7E366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39E59-C203-6BB2-A9A9-0.649EFBB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DB689-E74C-4D5C-1142-0.FEF2468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7045F-F1A2-00A9-75EC-0.67CAEDD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24683-FCEA-2AD8-EBD2-0.56E505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C2B6D-2A3C-EB3C-CF19-0.A3C0FA0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12C5-72E4-DD82-C659-0.9C440FC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5BA83-5F4C-2C44-4CED-0.54D87F0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88DDC-31C5-520C-F3EE-0.B01B861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FD01F-B801-2962-2612-0.1C3F94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83CC6E-8F4C-7532-9D7D-0.C15393F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AEEA5-761D-A467-ABDF-0.7E2D5E9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74C208-1AC6-FFF4-2CAF-0.DA6F759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0DCBD-FE6A-94A3-888B-0.EDC73D7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C569E-A39B-7BD1-899E-0.B607FA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2EBF5-CBF9-19D1-386A-0.9B8E4BB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230B4-108B-77E4-F913-0.B895AAE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9BD88-345C-28B1-7E8D-0.7F5E518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FB10A-DD7B-DDBE-978E-0.EDD45B8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306D19-3F5E-7FF2-10AE-0.76F6F9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43886-6D55-81F8-A1F9-0.8DAE813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EC475-B6DF-E453-1C53-0.D661DA0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DC976-9F96-D9FD-4848-0.BA66ED1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B12F9-1A11-44BA-D81B-0.D5D2F51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92642-3903-5C1B-0FB6-0.6F60374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550</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550</v>
      </c>
      <c r="H32" s="558"/>
      <c r="I32" s="558"/>
      <c r="J32" s="290" t="str">
        <f>FHD_NOTE_P_3</f>
        <v/>
      </c>
      <c r="K32" s="1637" t="str">
        <f>IF((LEN(E32)-LEN(SUBSTITUTE(E32,".","")))/LEN(".")=1,"p","")</f>
        <v>p</v>
      </c>
      <c r="AF32" s="1632">
        <v>11</v>
      </c>
    </row>
    <row customHeight="1" ht="11.25" hidden="1">
      <c r="A33" s="2372" t="s">
        <v>566</v>
      </c>
      <c r="D33" s="1639"/>
      <c r="E33" s="547" t="str">
        <f>FHD_NUM_P_4</f>
        <v/>
      </c>
      <c r="F33" s="1525" t="str">
        <f>FHD_P_4</f>
        <v/>
      </c>
      <c r="G33" s="1879" t="s">
        <v>550</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571</v>
      </c>
      <c r="C47" s="1637"/>
      <c r="D47" s="576"/>
      <c r="E47" s="547" t="str">
        <f>FHD_NUM_P_11</f>
        <v/>
      </c>
      <c r="F47" s="1525" t="str">
        <f>FHD_P_11</f>
        <v/>
      </c>
      <c r="G47" s="1879" t="s">
        <v>550</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572</v>
      </c>
      <c r="C48" s="1637"/>
      <c r="D48" s="1639"/>
      <c r="E48" s="547" t="str">
        <f>FHD_NUM_P_12</f>
        <v>2.3</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550</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550</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574</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550</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576</v>
      </c>
      <c r="C72" s="1637"/>
      <c r="D72" s="1639"/>
      <c r="E72" s="547" t="str">
        <f>FHD_NUM_P_34</f>
        <v/>
      </c>
      <c r="F72" s="1881" t="str">
        <f>FHD_P_34</f>
        <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577</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582</v>
      </c>
      <c r="D96" s="1639"/>
      <c r="E96" s="547" t="str">
        <f>FHD_NUM_P_58</f>
        <v>7</v>
      </c>
      <c r="F96" s="1881" t="str">
        <f>FHD_P_58</f>
        <v>Объём сточных вод, принятых от потребителей</v>
      </c>
      <c r="G96" s="1882" t="s">
        <v>579</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579</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579</v>
      </c>
      <c r="H98" s="978"/>
      <c r="I98" s="578"/>
      <c r="J98" s="290" t="str">
        <f>FHD_NOTE_P_60</f>
        <v/>
      </c>
      <c r="K98" s="544"/>
      <c r="AF98" s="1632">
        <v>0</v>
      </c>
    </row>
    <row s="1367" customFormat="1" customHeight="1" ht="18.75" hidden="1">
      <c r="A99" s="2372" t="s">
        <v>583</v>
      </c>
      <c r="C99" s="1637"/>
      <c r="D99" s="1639"/>
      <c r="E99" s="547" t="str">
        <f>FHD_NUM_P_61</f>
        <v/>
      </c>
      <c r="F99" s="1881" t="str">
        <f>FHD_P_61</f>
        <v/>
      </c>
      <c r="G99" s="1879" t="s">
        <v>554</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584</v>
      </c>
      <c r="G101" s="573"/>
      <c r="H101" s="574"/>
      <c r="I101" s="574"/>
      <c r="J101" s="1005" t="s">
        <v>585</v>
      </c>
      <c r="K101" s="544"/>
      <c r="AF101" s="1632">
        <v>0</v>
      </c>
    </row>
    <row s="1367" customFormat="1" customHeight="1" ht="18.75" hidden="1">
      <c r="A102" s="2372"/>
      <c r="C102" s="1637"/>
      <c r="D102" s="1639"/>
      <c r="E102" s="547" t="str">
        <f>FHD_NUM_P_62</f>
        <v/>
      </c>
      <c r="F102" s="1881" t="str">
        <f>FHD_P_62</f>
        <v/>
      </c>
      <c r="G102" s="1878" t="s">
        <v>554</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581</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586</v>
      </c>
      <c r="D104" s="1639"/>
      <c r="E104" s="547" t="str">
        <f>FHD_NUM_P_64</f>
        <v/>
      </c>
      <c r="F104" s="1881" t="str">
        <f>FHD_P_64</f>
        <v/>
      </c>
      <c r="G104" s="1878" t="s">
        <v>581</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581</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hidden="1">
      <c r="A113" s="990" t="s">
        <v>589</v>
      </c>
      <c r="D113" s="1639"/>
      <c r="E113" s="547" t="str">
        <f>FHD_NUM_P_73</f>
        <v/>
      </c>
      <c r="F113" s="1881" t="str">
        <f>FHD_P_73</f>
        <v/>
      </c>
      <c r="G113" s="971" t="s">
        <v>588</v>
      </c>
      <c r="H113" s="969"/>
      <c r="I113" s="969"/>
      <c r="J113" s="290" t="str">
        <f>FHD_NOTE_P_73</f>
        <v/>
      </c>
      <c r="K113" s="544"/>
      <c r="AF113" s="1632">
        <v>0</v>
      </c>
    </row>
    <row customHeight="1" ht="33.75" hidden="1">
      <c r="A114" s="990" t="s">
        <v>590</v>
      </c>
      <c r="D114" s="1639"/>
      <c r="E114" s="547" t="str">
        <f>FHD_NUM_P_74</f>
        <v/>
      </c>
      <c r="F114" s="1881" t="str">
        <f>FHD_P_74</f>
        <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595</v>
      </c>
      <c r="D120" s="1639"/>
      <c r="E120" s="547" t="str">
        <f>FHD_NUM_P_78</f>
        <v/>
      </c>
      <c r="F120" s="1881" t="str">
        <f>FHD_P_78</f>
        <v/>
      </c>
      <c r="G120" s="1878" t="s">
        <v>558</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584</v>
      </c>
      <c r="G122" s="573"/>
      <c r="H122" s="574"/>
      <c r="I122" s="574"/>
      <c r="J122" s="1005" t="s">
        <v>596</v>
      </c>
      <c r="K122" s="544"/>
      <c r="AF122" s="1632">
        <v>0</v>
      </c>
    </row>
    <row customHeight="1" ht="22.5" hidden="1">
      <c r="A123" s="2372"/>
      <c r="D123" s="1639"/>
      <c r="E123" s="547" t="str">
        <f>FHD_NUM_P_79</f>
        <v/>
      </c>
      <c r="F123" s="1881" t="str">
        <f>FHD_P_79</f>
        <v/>
      </c>
      <c r="G123" s="1879" t="s">
        <v>560</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584</v>
      </c>
      <c r="G125" s="573"/>
      <c r="H125" s="574"/>
      <c r="I125" s="574"/>
      <c r="J125" s="1005" t="s">
        <v>597</v>
      </c>
      <c r="K125" s="544"/>
      <c r="AF125" s="1632">
        <v>0</v>
      </c>
    </row>
    <row customHeight="1" ht="22.5" hidden="1">
      <c r="A126" s="2372"/>
      <c r="D126" s="1639"/>
      <c r="E126" s="547" t="str">
        <f>FHD_NUM_P_80</f>
        <v/>
      </c>
      <c r="F126" s="1881" t="str">
        <f>FHD_P_80</f>
        <v/>
      </c>
      <c r="G126" s="1879" t="s">
        <v>598</v>
      </c>
      <c r="H126" s="558"/>
      <c r="I126" s="558"/>
      <c r="J126" s="290" t="str">
        <f>FHD_NOTE_P_80</f>
        <v/>
      </c>
      <c r="K126" s="544"/>
      <c r="AF126" s="1632">
        <v>0</v>
      </c>
    </row>
    <row customHeight="1" ht="18.75" hidden="1">
      <c r="A127" s="2372"/>
      <c r="D127" s="1639"/>
      <c r="E127" s="547" t="str">
        <f>FHD_NUM_P_81</f>
        <v/>
      </c>
      <c r="F127" s="1881" t="str">
        <f>FHD_P_81</f>
        <v/>
      </c>
      <c r="G127" s="1879" t="s">
        <v>599</v>
      </c>
      <c r="H127" s="558"/>
      <c r="I127" s="558"/>
      <c r="J127" s="290" t="str">
        <f>FHD_NOTE_P_81</f>
        <v/>
      </c>
      <c r="K127" s="544"/>
      <c r="AF127" s="1632">
        <v>0</v>
      </c>
    </row>
    <row customHeight="1" ht="18.75" hidden="1">
      <c r="A128" s="2372"/>
      <c r="C128" s="1637" t="s">
        <v>586</v>
      </c>
      <c r="D128" s="1639"/>
      <c r="E128" s="547" t="str">
        <f>FHD_NUM_P_82</f>
        <v/>
      </c>
      <c r="F128" s="1881" t="str">
        <f>FHD_P_82</f>
        <v/>
      </c>
      <c r="G128" s="1879" t="s">
        <v>304</v>
      </c>
      <c r="H128" s="402"/>
      <c r="I128" s="402"/>
      <c r="J128" s="290" t="str">
        <f>FHD_NOTE_P_82</f>
        <v/>
      </c>
      <c r="K128" s="544"/>
      <c r="AF128" s="1632">
        <v>0</v>
      </c>
    </row>
    <row customHeight="1" ht="18.75" hidden="1">
      <c r="A129" s="2372"/>
      <c r="C129" s="1637" t="s">
        <v>586</v>
      </c>
      <c r="D129" s="1639"/>
      <c r="E129" s="547" t="str">
        <f>FHD_NUM_P_83</f>
        <v/>
      </c>
      <c r="F129" s="1525" t="str">
        <f>FHD_P_83</f>
        <v/>
      </c>
      <c r="G129" s="1879" t="s">
        <v>304</v>
      </c>
      <c r="H129" s="402"/>
      <c r="I129" s="402"/>
      <c r="J129" s="290" t="str">
        <f>FHD_NOTE_P_83</f>
        <v/>
      </c>
      <c r="K129" s="544"/>
      <c r="AF129" s="1632">
        <v>0</v>
      </c>
    </row>
    <row customHeight="1" ht="18.75" hidden="1">
      <c r="A130" s="2372"/>
      <c r="C130" s="1637" t="s">
        <v>586</v>
      </c>
      <c r="D130" s="1639"/>
      <c r="E130" s="547" t="str">
        <f>FHD_NUM_P_84</f>
        <v/>
      </c>
      <c r="F130" s="1525" t="str">
        <f>FHD_P_84</f>
        <v/>
      </c>
      <c r="G130" s="1879" t="s">
        <v>304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91131-F32A-7FCC-61EB-0.3308DF1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A0C7D-D989-F8FB-2EA9-0.9E63C0B8}"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3A26B-D9AA-45F6-2BEB-0.9DCF723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EB3F3-A9D7-93B8-011F-0.4A51F76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C98B9-238F-8E07-D193-0.10C65FB6}"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8774E-D1D4-9FCA-11FD-0.6AF263F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806</v>
      </c>
      <c r="D13" s="954" t="s">
        <v>108</v>
      </c>
      <c r="E13" s="280" t="s">
        <v>807</v>
      </c>
      <c r="F13" s="661" t="s">
        <v>808</v>
      </c>
      <c r="G13" s="558"/>
      <c r="H13" s="662"/>
      <c r="I13" s="558"/>
      <c r="J13" s="662"/>
      <c r="K13" s="290" t="s">
        <v>809</v>
      </c>
      <c r="L13" s="721"/>
      <c r="X13" s="506">
        <v>0</v>
      </c>
    </row>
    <row customHeight="1" ht="22.5" hidden="1">
      <c r="A14" s="2393"/>
      <c r="D14" s="540" t="s">
        <v>109</v>
      </c>
      <c r="E14" s="280" t="s">
        <v>810</v>
      </c>
      <c r="F14" s="661" t="s">
        <v>811</v>
      </c>
      <c r="G14" s="558"/>
      <c r="H14" s="663"/>
      <c r="I14" s="558"/>
      <c r="J14" s="663"/>
      <c r="K14" s="290" t="s">
        <v>812</v>
      </c>
      <c r="L14" s="721"/>
      <c r="X14" s="506">
        <v>0</v>
      </c>
    </row>
    <row s="1636" customFormat="1" customHeight="1" ht="78.75" hidden="1">
      <c r="A15" s="2393"/>
      <c r="B15" s="512"/>
      <c r="D15" s="954" t="s">
        <v>89</v>
      </c>
      <c r="E15" s="708" t="s">
        <v>813</v>
      </c>
      <c r="F15" s="951" t="s">
        <v>304</v>
      </c>
      <c r="G15" s="951" t="s">
        <v>304</v>
      </c>
      <c r="H15" s="107"/>
      <c r="I15" s="951" t="s">
        <v>304</v>
      </c>
      <c r="J15" s="107"/>
      <c r="K15" s="290" t="s">
        <v>814</v>
      </c>
      <c r="L15" s="721"/>
      <c r="X15" s="759">
        <v>0</v>
      </c>
    </row>
    <row s="1636" customFormat="1" customHeight="1" ht="22.5" hidden="1">
      <c r="A16" s="2393"/>
      <c r="B16" s="512"/>
      <c r="D16" s="954" t="s">
        <v>322</v>
      </c>
      <c r="E16" s="955" t="s">
        <v>815</v>
      </c>
      <c r="F16" s="951" t="s">
        <v>816</v>
      </c>
      <c r="G16" s="818"/>
      <c r="H16" s="107"/>
      <c r="I16" s="818"/>
      <c r="J16" s="107"/>
      <c r="K16" s="290"/>
      <c r="L16" s="721"/>
      <c r="X16" s="759">
        <v>0</v>
      </c>
    </row>
    <row s="1636" customFormat="1" customHeight="1" ht="22.5" hidden="1">
      <c r="A17" s="2393"/>
      <c r="B17" s="512"/>
      <c r="D17" s="954" t="s">
        <v>330</v>
      </c>
      <c r="E17" s="955" t="s">
        <v>817</v>
      </c>
      <c r="F17" s="951" t="s">
        <v>818</v>
      </c>
      <c r="G17" s="818"/>
      <c r="H17" s="107"/>
      <c r="I17" s="818"/>
      <c r="J17" s="107"/>
      <c r="K17" s="290"/>
      <c r="L17" s="721"/>
      <c r="X17" s="759">
        <v>0</v>
      </c>
    </row>
    <row s="1636" customFormat="1" customHeight="1" ht="33.75" hidden="1">
      <c r="A18" s="2393"/>
      <c r="B18" s="512"/>
      <c r="D18" s="954" t="s">
        <v>332</v>
      </c>
      <c r="E18" s="955" t="s">
        <v>819</v>
      </c>
      <c r="F18" s="951" t="s">
        <v>569</v>
      </c>
      <c r="G18" s="681"/>
      <c r="H18" s="107"/>
      <c r="I18" s="681"/>
      <c r="J18" s="107"/>
      <c r="K18" s="290"/>
      <c r="L18" s="721"/>
      <c r="X18" s="759">
        <v>0</v>
      </c>
    </row>
    <row customHeight="1" ht="101.25" hidden="1">
      <c r="A19" s="2393"/>
      <c r="D19" s="954" t="s">
        <v>90</v>
      </c>
      <c r="E19" s="280" t="s">
        <v>820</v>
      </c>
      <c r="F19" s="661" t="s">
        <v>544</v>
      </c>
      <c r="G19" s="664"/>
      <c r="H19" s="663"/>
      <c r="I19" s="956"/>
      <c r="J19" s="663"/>
      <c r="K19" s="290" t="s">
        <v>821</v>
      </c>
      <c r="L19" s="721"/>
      <c r="X19" s="506">
        <v>0</v>
      </c>
    </row>
    <row s="1636" customFormat="1" customHeight="1" ht="18.75" hidden="1">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hidden="1">
      <c r="A21" s="2393"/>
      <c r="C21" s="957"/>
      <c r="D21" s="954" t="s">
        <v>755</v>
      </c>
      <c r="E21" s="577" t="s">
        <v>823</v>
      </c>
      <c r="F21" s="951" t="s">
        <v>824</v>
      </c>
      <c r="G21" s="681"/>
      <c r="H21" s="107"/>
      <c r="I21" s="681"/>
      <c r="J21" s="107"/>
      <c r="K21" s="949"/>
      <c r="L21" s="721"/>
      <c r="W21" s="676"/>
      <c r="X21" s="759">
        <v>0</v>
      </c>
    </row>
    <row s="1636" customFormat="1" customHeight="1" ht="33.75" hidden="1">
      <c r="A22" s="2393"/>
      <c r="C22" s="957"/>
      <c r="D22" s="954" t="s">
        <v>758</v>
      </c>
      <c r="E22" s="577" t="s">
        <v>825</v>
      </c>
      <c r="F22" s="951" t="s">
        <v>826</v>
      </c>
      <c r="G22" s="681"/>
      <c r="H22" s="107"/>
      <c r="I22" s="681"/>
      <c r="J22" s="107"/>
      <c r="K22" s="949"/>
      <c r="L22" s="721"/>
      <c r="W22" s="676"/>
      <c r="X22" s="759">
        <v>0</v>
      </c>
    </row>
    <row s="1636" customFormat="1" customHeight="1" ht="22.5" hidden="1">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hidden="1">
      <c r="A24" s="2393"/>
      <c r="C24" s="957"/>
      <c r="D24" s="954" t="s">
        <v>828</v>
      </c>
      <c r="E24" s="577" t="s">
        <v>829</v>
      </c>
      <c r="F24" s="951" t="s">
        <v>830</v>
      </c>
      <c r="G24" s="681"/>
      <c r="H24" s="687"/>
      <c r="I24" s="681"/>
      <c r="J24" s="687"/>
      <c r="K24" s="949"/>
      <c r="L24" s="721"/>
      <c r="W24" s="676"/>
      <c r="X24" s="759">
        <v>0</v>
      </c>
    </row>
    <row s="1636" customFormat="1" customHeight="1" ht="22.5" hidden="1">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hidden="1">
      <c r="A26" s="2393"/>
      <c r="C26" s="957"/>
      <c r="D26" s="954" t="s">
        <v>833</v>
      </c>
      <c r="E26" s="554" t="s">
        <v>834</v>
      </c>
      <c r="F26" s="951" t="s">
        <v>835</v>
      </c>
      <c r="G26" s="681"/>
      <c r="H26" s="687"/>
      <c r="I26" s="681"/>
      <c r="J26" s="687"/>
      <c r="K26" s="949"/>
      <c r="L26" s="721"/>
      <c r="W26" s="676"/>
      <c r="X26" s="759">
        <v>0</v>
      </c>
    </row>
    <row s="1636" customFormat="1" customHeight="1" ht="18.75" hidden="1">
      <c r="A27" s="2393"/>
      <c r="C27" s="957"/>
      <c r="D27" s="954" t="s">
        <v>836</v>
      </c>
      <c r="E27" s="554" t="s">
        <v>837</v>
      </c>
      <c r="F27" s="951" t="s">
        <v>838</v>
      </c>
      <c r="G27" s="681"/>
      <c r="H27" s="687"/>
      <c r="I27" s="681"/>
      <c r="J27" s="687"/>
      <c r="K27" s="949"/>
      <c r="L27" s="721"/>
      <c r="W27" s="676"/>
      <c r="X27" s="759">
        <v>0</v>
      </c>
    </row>
    <row s="1636" customFormat="1" customHeight="1" ht="18.75" hidden="1">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hidden="1">
      <c r="A29" s="2393"/>
      <c r="C29" s="957"/>
      <c r="D29" s="954" t="s">
        <v>841</v>
      </c>
      <c r="E29" s="554" t="s">
        <v>834</v>
      </c>
      <c r="F29" s="951" t="s">
        <v>842</v>
      </c>
      <c r="G29" s="681"/>
      <c r="H29" s="687"/>
      <c r="I29" s="681"/>
      <c r="J29" s="687"/>
      <c r="K29" s="949"/>
      <c r="L29" s="721"/>
      <c r="W29" s="676"/>
      <c r="X29" s="759">
        <v>0</v>
      </c>
    </row>
    <row s="1636" customFormat="1" customHeight="1" ht="18.75" hidden="1">
      <c r="A30" s="2393"/>
      <c r="C30" s="957"/>
      <c r="D30" s="954" t="s">
        <v>843</v>
      </c>
      <c r="E30" s="554" t="s">
        <v>844</v>
      </c>
      <c r="F30" s="951" t="s">
        <v>845</v>
      </c>
      <c r="G30" s="681"/>
      <c r="H30" s="687"/>
      <c r="I30" s="681"/>
      <c r="J30" s="687"/>
      <c r="K30" s="949"/>
      <c r="L30" s="721"/>
      <c r="W30" s="676"/>
      <c r="X30" s="759">
        <v>0</v>
      </c>
    </row>
    <row customHeight="1" ht="126.75" hidden="1">
      <c r="A31" s="2393"/>
      <c r="D31" s="954" t="s">
        <v>110</v>
      </c>
      <c r="E31" s="280" t="s">
        <v>846</v>
      </c>
      <c r="F31" s="661" t="s">
        <v>556</v>
      </c>
      <c r="G31" s="558"/>
      <c r="H31" s="663"/>
      <c r="I31" s="558"/>
      <c r="J31" s="663"/>
      <c r="K31" s="290" t="s">
        <v>847</v>
      </c>
      <c r="L31" s="721"/>
      <c r="X31" s="506">
        <v>0</v>
      </c>
    </row>
    <row customHeight="1" ht="56.25" hidden="1">
      <c r="A32" s="2393"/>
      <c r="D32" s="954" t="s">
        <v>91</v>
      </c>
      <c r="E32" s="280" t="s">
        <v>848</v>
      </c>
      <c r="F32" s="540" t="s">
        <v>818</v>
      </c>
      <c r="G32" s="558"/>
      <c r="H32" s="663"/>
      <c r="I32" s="558"/>
      <c r="J32" s="663"/>
      <c r="K32" s="290" t="s">
        <v>849</v>
      </c>
      <c r="L32" s="721"/>
      <c r="X32" s="506">
        <v>0</v>
      </c>
    </row>
    <row customHeight="1" ht="11.25" hidden="1">
      <c r="A33" s="2393"/>
      <c r="E33" s="665"/>
      <c r="F33" s="182"/>
      <c r="G33" s="182"/>
      <c r="H33" s="182"/>
      <c r="I33" s="182"/>
      <c r="J33" s="182"/>
      <c r="K33" s="182"/>
      <c r="X33" s="506">
        <v>0</v>
      </c>
    </row>
    <row customHeight="1" ht="12.75" hidden="1">
      <c r="A34" s="2393"/>
      <c r="D34" s="66">
        <v>1</v>
      </c>
      <c r="E34" s="336" t="s">
        <v>850</v>
      </c>
      <c r="X34" s="506">
        <v>0</v>
      </c>
    </row>
    <row customHeight="1" ht="11.25" hidden="1">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109</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89</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90</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110</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91</v>
      </c>
      <c r="E60" s="667" t="s">
        <v>886</v>
      </c>
      <c r="F60" s="722" t="s">
        <v>556</v>
      </c>
      <c r="G60" s="743"/>
      <c r="H60" s="1024"/>
      <c r="I60" s="743"/>
      <c r="J60" s="1024"/>
      <c r="K60" s="303" t="s">
        <v>887</v>
      </c>
      <c r="X60" s="759">
        <v>0</v>
      </c>
    </row>
    <row s="1636" customFormat="1" customHeight="1" ht="33.75" hidden="1">
      <c r="A61" s="2393"/>
      <c r="B61" s="512"/>
      <c r="D61" s="666" t="s">
        <v>92</v>
      </c>
      <c r="E61" s="667" t="s">
        <v>888</v>
      </c>
      <c r="F61" s="727" t="s">
        <v>818</v>
      </c>
      <c r="G61" s="669"/>
      <c r="H61" s="1024"/>
      <c r="I61" s="669"/>
      <c r="J61" s="1024"/>
      <c r="K61" s="290"/>
      <c r="X61" s="759">
        <v>0</v>
      </c>
    </row>
    <row s="1636" customFormat="1" customHeight="1" ht="22.5" hidden="1">
      <c r="A62" s="2393"/>
      <c r="B62" s="512" t="s">
        <v>586</v>
      </c>
      <c r="D62" s="666" t="s">
        <v>111</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c r="A77" s="2393" t="s">
        <v>905</v>
      </c>
      <c r="B77" s="512"/>
      <c r="D77" s="666">
        <v>1</v>
      </c>
      <c r="E77" s="667" t="s">
        <v>906</v>
      </c>
      <c r="F77" s="722" t="s">
        <v>808</v>
      </c>
      <c r="G77" s="725"/>
      <c r="H77" s="1024"/>
      <c r="I77" s="725"/>
      <c r="J77" s="1024"/>
      <c r="K77" s="290" t="s">
        <v>907</v>
      </c>
      <c r="X77" s="759">
        <v>0</v>
      </c>
    </row>
    <row s="1636" customFormat="1" customHeight="1" ht="11.25">
      <c r="A78" s="2393"/>
      <c r="B78" s="512"/>
      <c r="D78" s="666" t="s">
        <v>109</v>
      </c>
      <c r="E78" s="667" t="s">
        <v>908</v>
      </c>
      <c r="F78" s="722" t="s">
        <v>808</v>
      </c>
      <c r="G78" s="725"/>
      <c r="H78" s="1024"/>
      <c r="I78" s="725"/>
      <c r="J78" s="1024"/>
      <c r="K78" s="290" t="s">
        <v>909</v>
      </c>
      <c r="X78" s="759">
        <v>0</v>
      </c>
    </row>
    <row s="1636" customFormat="1" customHeight="1" ht="22.5">
      <c r="A79" s="2393"/>
      <c r="B79" s="512"/>
      <c r="D79" s="666" t="s">
        <v>89</v>
      </c>
      <c r="E79" s="723" t="s">
        <v>910</v>
      </c>
      <c r="F79" s="661" t="s">
        <v>857</v>
      </c>
      <c r="G79" s="725"/>
      <c r="H79" s="1024"/>
      <c r="I79" s="725"/>
      <c r="J79" s="1024"/>
      <c r="K79" s="290" t="s">
        <v>911</v>
      </c>
      <c r="X79" s="759">
        <v>0</v>
      </c>
    </row>
    <row s="1636" customFormat="1" customHeight="1" ht="11.25">
      <c r="A80" s="2393"/>
      <c r="B80" s="512"/>
      <c r="D80" s="666" t="s">
        <v>322</v>
      </c>
      <c r="E80" s="724" t="s">
        <v>912</v>
      </c>
      <c r="F80" s="661" t="s">
        <v>857</v>
      </c>
      <c r="G80" s="725"/>
      <c r="H80" s="1024"/>
      <c r="I80" s="725"/>
      <c r="J80" s="1024"/>
      <c r="K80" s="290"/>
      <c r="X80" s="759">
        <v>0</v>
      </c>
    </row>
    <row s="1636" customFormat="1" customHeight="1" ht="11.25">
      <c r="A81" s="2393"/>
      <c r="B81" s="512"/>
      <c r="D81" s="666" t="s">
        <v>330</v>
      </c>
      <c r="E81" s="724" t="s">
        <v>913</v>
      </c>
      <c r="F81" s="661" t="s">
        <v>857</v>
      </c>
      <c r="G81" s="725"/>
      <c r="H81" s="1024"/>
      <c r="I81" s="725"/>
      <c r="J81" s="1024"/>
      <c r="K81" s="290"/>
      <c r="X81" s="759">
        <v>0</v>
      </c>
    </row>
    <row s="1636" customFormat="1" customHeight="1" ht="11.25">
      <c r="A82" s="2393"/>
      <c r="B82" s="512"/>
      <c r="D82" s="666" t="s">
        <v>332</v>
      </c>
      <c r="E82" s="724" t="s">
        <v>914</v>
      </c>
      <c r="F82" s="661" t="s">
        <v>857</v>
      </c>
      <c r="G82" s="725"/>
      <c r="H82" s="1024"/>
      <c r="I82" s="725"/>
      <c r="J82" s="1024"/>
      <c r="K82" s="290"/>
      <c r="X82" s="759">
        <v>0</v>
      </c>
    </row>
    <row s="1636" customFormat="1" customHeight="1" ht="11.25">
      <c r="A83" s="2393"/>
      <c r="B83" s="512"/>
      <c r="D83" s="666" t="s">
        <v>334</v>
      </c>
      <c r="E83" s="724" t="s">
        <v>915</v>
      </c>
      <c r="F83" s="661" t="s">
        <v>857</v>
      </c>
      <c r="G83" s="725"/>
      <c r="H83" s="1024"/>
      <c r="I83" s="725"/>
      <c r="J83" s="1024"/>
      <c r="K83" s="290"/>
      <c r="X83" s="759">
        <v>0</v>
      </c>
    </row>
    <row s="1636" customFormat="1" customHeight="1" ht="11.25">
      <c r="A84" s="2393"/>
      <c r="B84" s="512"/>
      <c r="D84" s="666" t="s">
        <v>916</v>
      </c>
      <c r="E84" s="724" t="s">
        <v>917</v>
      </c>
      <c r="F84" s="661" t="s">
        <v>857</v>
      </c>
      <c r="G84" s="725"/>
      <c r="H84" s="1024"/>
      <c r="I84" s="725"/>
      <c r="J84" s="1024"/>
      <c r="K84" s="290"/>
      <c r="X84" s="759">
        <v>0</v>
      </c>
    </row>
    <row s="1636" customFormat="1" customHeight="1" ht="11.25">
      <c r="A85" s="2393"/>
      <c r="B85" s="512"/>
      <c r="D85" s="666" t="s">
        <v>918</v>
      </c>
      <c r="E85" s="724" t="s">
        <v>919</v>
      </c>
      <c r="F85" s="661" t="s">
        <v>857</v>
      </c>
      <c r="G85" s="725"/>
      <c r="H85" s="1024"/>
      <c r="I85" s="725"/>
      <c r="J85" s="1024"/>
      <c r="K85" s="290"/>
      <c r="X85" s="759">
        <v>0</v>
      </c>
    </row>
    <row s="1636" customFormat="1" customHeight="1" ht="11.25">
      <c r="A86" s="2393"/>
      <c r="B86" s="512"/>
      <c r="D86" s="666" t="s">
        <v>920</v>
      </c>
      <c r="E86" s="724" t="s">
        <v>921</v>
      </c>
      <c r="F86" s="661" t="s">
        <v>857</v>
      </c>
      <c r="G86" s="725"/>
      <c r="H86" s="1024"/>
      <c r="I86" s="725"/>
      <c r="J86" s="1024"/>
      <c r="K86" s="290"/>
      <c r="X86" s="759">
        <v>0</v>
      </c>
    </row>
    <row s="1636" customFormat="1" customHeight="1" ht="45">
      <c r="A87" s="2393"/>
      <c r="B87" s="512"/>
      <c r="D87" s="666" t="s">
        <v>90</v>
      </c>
      <c r="E87" s="667" t="s">
        <v>922</v>
      </c>
      <c r="F87" s="661" t="s">
        <v>857</v>
      </c>
      <c r="G87" s="725"/>
      <c r="H87" s="1024"/>
      <c r="I87" s="725"/>
      <c r="J87" s="1024"/>
      <c r="K87" s="290" t="s">
        <v>923</v>
      </c>
      <c r="X87" s="759">
        <v>0</v>
      </c>
    </row>
    <row s="1636" customFormat="1" customHeight="1" ht="11.25">
      <c r="A88" s="2393"/>
      <c r="B88" s="512"/>
      <c r="D88" s="666" t="s">
        <v>752</v>
      </c>
      <c r="E88" s="724" t="s">
        <v>912</v>
      </c>
      <c r="F88" s="661" t="s">
        <v>857</v>
      </c>
      <c r="G88" s="725"/>
      <c r="H88" s="1024"/>
      <c r="I88" s="725"/>
      <c r="J88" s="1024"/>
      <c r="K88" s="290"/>
      <c r="X88" s="759">
        <v>0</v>
      </c>
    </row>
    <row s="1636" customFormat="1" customHeight="1" ht="11.25">
      <c r="A89" s="2393"/>
      <c r="B89" s="512"/>
      <c r="D89" s="666" t="s">
        <v>794</v>
      </c>
      <c r="E89" s="724" t="s">
        <v>913</v>
      </c>
      <c r="F89" s="661" t="s">
        <v>857</v>
      </c>
      <c r="G89" s="725"/>
      <c r="H89" s="1024"/>
      <c r="I89" s="725"/>
      <c r="J89" s="1024"/>
      <c r="K89" s="290"/>
      <c r="X89" s="759">
        <v>0</v>
      </c>
    </row>
    <row s="1636" customFormat="1" customHeight="1" ht="11.25">
      <c r="A90" s="2393"/>
      <c r="B90" s="512"/>
      <c r="D90" s="666" t="s">
        <v>797</v>
      </c>
      <c r="E90" s="724" t="s">
        <v>914</v>
      </c>
      <c r="F90" s="661" t="s">
        <v>857</v>
      </c>
      <c r="G90" s="725"/>
      <c r="H90" s="1024"/>
      <c r="I90" s="725"/>
      <c r="J90" s="1024"/>
      <c r="K90" s="290"/>
      <c r="X90" s="759">
        <v>0</v>
      </c>
    </row>
    <row s="1636" customFormat="1" customHeight="1" ht="11.25">
      <c r="A91" s="2393"/>
      <c r="B91" s="512"/>
      <c r="D91" s="666" t="s">
        <v>875</v>
      </c>
      <c r="E91" s="724" t="s">
        <v>915</v>
      </c>
      <c r="F91" s="661" t="s">
        <v>857</v>
      </c>
      <c r="G91" s="725"/>
      <c r="H91" s="1024"/>
      <c r="I91" s="725"/>
      <c r="J91" s="1024"/>
      <c r="K91" s="290"/>
      <c r="X91" s="759">
        <v>0</v>
      </c>
    </row>
    <row s="1636" customFormat="1" customHeight="1" ht="11.25">
      <c r="A92" s="2393"/>
      <c r="B92" s="512"/>
      <c r="D92" s="666" t="s">
        <v>877</v>
      </c>
      <c r="E92" s="724" t="s">
        <v>917</v>
      </c>
      <c r="F92" s="661" t="s">
        <v>857</v>
      </c>
      <c r="G92" s="725"/>
      <c r="H92" s="1024"/>
      <c r="I92" s="725"/>
      <c r="J92" s="1024"/>
      <c r="K92" s="290"/>
      <c r="X92" s="759">
        <v>0</v>
      </c>
    </row>
    <row s="1636" customFormat="1" customHeight="1" ht="11.25">
      <c r="A93" s="2393"/>
      <c r="B93" s="512"/>
      <c r="D93" s="666" t="s">
        <v>924</v>
      </c>
      <c r="E93" s="724" t="s">
        <v>919</v>
      </c>
      <c r="F93" s="661" t="s">
        <v>857</v>
      </c>
      <c r="G93" s="725"/>
      <c r="H93" s="1024"/>
      <c r="I93" s="725"/>
      <c r="J93" s="1024"/>
      <c r="K93" s="290"/>
      <c r="X93" s="759">
        <v>0</v>
      </c>
    </row>
    <row s="1636" customFormat="1" customHeight="1" ht="11.25">
      <c r="A94" s="2393"/>
      <c r="B94" s="512"/>
      <c r="D94" s="666" t="s">
        <v>925</v>
      </c>
      <c r="E94" s="724" t="s">
        <v>921</v>
      </c>
      <c r="F94" s="661" t="s">
        <v>857</v>
      </c>
      <c r="G94" s="725"/>
      <c r="H94" s="1024"/>
      <c r="I94" s="725"/>
      <c r="J94" s="1024"/>
      <c r="K94" s="290"/>
      <c r="X94" s="759">
        <v>0</v>
      </c>
    </row>
    <row s="1636" customFormat="1" customHeight="1" ht="24.75">
      <c r="A95" s="2393"/>
      <c r="B95" s="512"/>
      <c r="D95" s="666" t="s">
        <v>110</v>
      </c>
      <c r="E95" s="667" t="s">
        <v>926</v>
      </c>
      <c r="F95" s="726" t="s">
        <v>556</v>
      </c>
      <c r="G95" s="728"/>
      <c r="H95" s="1024"/>
      <c r="I95" s="728"/>
      <c r="J95" s="1024"/>
      <c r="K95" s="290" t="s">
        <v>927</v>
      </c>
      <c r="X95" s="759">
        <v>0</v>
      </c>
    </row>
    <row s="1636" customFormat="1" customHeight="1" ht="33.75">
      <c r="A96" s="2393"/>
      <c r="B96" s="512"/>
      <c r="D96" s="666" t="s">
        <v>91</v>
      </c>
      <c r="E96" s="667" t="s">
        <v>928</v>
      </c>
      <c r="F96" s="727" t="s">
        <v>818</v>
      </c>
      <c r="G96" s="729"/>
      <c r="H96" s="1024"/>
      <c r="I96" s="729"/>
      <c r="J96" s="1024"/>
      <c r="K96" s="290"/>
      <c r="X96" s="759">
        <v>0</v>
      </c>
    </row>
    <row s="1636" customFormat="1" customHeight="1" ht="22.5">
      <c r="A97" s="2393"/>
      <c r="B97" s="512" t="s">
        <v>586</v>
      </c>
      <c r="D97" s="666" t="s">
        <v>92</v>
      </c>
      <c r="E97" s="667" t="s">
        <v>929</v>
      </c>
      <c r="F97" s="727" t="s">
        <v>304</v>
      </c>
      <c r="G97" s="386"/>
      <c r="H97" s="1024"/>
      <c r="I97" s="386"/>
      <c r="J97" s="1024"/>
      <c r="K97" s="290" t="s">
        <v>629</v>
      </c>
      <c r="X97" s="759">
        <v>0</v>
      </c>
    </row>
    <row s="1636" customFormat="1" customHeight="1" ht="45">
      <c r="A98" s="2393"/>
      <c r="B98" s="512" t="s">
        <v>586</v>
      </c>
      <c r="D98" s="666" t="s">
        <v>930</v>
      </c>
      <c r="E98" s="668" t="s">
        <v>931</v>
      </c>
      <c r="F98" s="722" t="s">
        <v>304</v>
      </c>
      <c r="G98" s="386"/>
      <c r="H98" s="1024"/>
      <c r="I98" s="386"/>
      <c r="J98" s="1024"/>
      <c r="K98" s="290" t="s">
        <v>629</v>
      </c>
      <c r="X98" s="759">
        <v>0</v>
      </c>
    </row>
    <row s="1636" customFormat="1" customHeight="1" ht="95.25">
      <c r="A99" s="2393"/>
      <c r="B99" s="512" t="s">
        <v>586</v>
      </c>
      <c r="D99" s="666" t="s">
        <v>111</v>
      </c>
      <c r="E99" s="667" t="s">
        <v>932</v>
      </c>
      <c r="F99" s="722" t="s">
        <v>304</v>
      </c>
      <c r="G99" s="386"/>
      <c r="H99" s="1024"/>
      <c r="I99" s="386"/>
      <c r="J99" s="1024"/>
      <c r="K99" s="290" t="s">
        <v>629</v>
      </c>
      <c r="X99" s="759">
        <v>0</v>
      </c>
    </row>
    <row s="1636" customFormat="1" customHeight="1" ht="22.5">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6D22C-202E-C947-1343-0.B39F3648}"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31081-1B63-CA67-F729-0.A13CF62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B3C15-5D15-79B5-4336-0.AA69045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99F58-FEE4-4CFE-54FA-0.616F4C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6C242-7F02-E8ED-A999-0.36602F6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B1589-32BF-FCEF-1B78-0.9758AEF7}"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1113</v>
      </c>
      <c r="G15" s="686"/>
      <c r="H15" s="686">
        <v>1</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1113</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1113</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2.74</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1114</v>
      </c>
      <c r="E20" s="689"/>
      <c r="F20" s="510"/>
      <c r="G20" s="510"/>
      <c r="H20" s="510"/>
      <c r="I20" s="1764"/>
      <c r="S20" s="506">
        <v>0</v>
      </c>
    </row>
    <row customHeight="1" ht="29.25">
      <c r="C21" s="452"/>
      <c r="D21" s="540" t="s">
        <v>311</v>
      </c>
      <c r="E21" s="671" t="s">
        <v>1115</v>
      </c>
      <c r="F21" s="1762" t="str">
        <f>IF(TEMPLATE_SPHERE="HEAT","Гкал/час","тыс. куб. м/сутки")</f>
        <v>тыс. куб. м/сутки</v>
      </c>
      <c r="G21" s="681"/>
      <c r="H21" s="681">
        <v>2.74</v>
      </c>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24916-FA81-C2C9-9A7A-0.3063749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304</v>
      </c>
      <c r="G16" s="338"/>
      <c r="Q16" s="84">
        <v>14</v>
      </c>
    </row>
    <row customHeight="1" ht="14.699999999999998">
      <c r="A17" s="193"/>
      <c r="C17" s="97"/>
      <c r="D17" s="148" t="s">
        <v>1064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1024</v>
      </c>
      <c r="E19" s="884" t="s">
        <v>1119</v>
      </c>
      <c r="F19" s="386"/>
      <c r="G19" s="338" t="s">
        <v>1120</v>
      </c>
      <c r="I19" s="501"/>
      <c r="J19" s="501"/>
      <c r="Q19" s="759">
        <v>0</v>
      </c>
    </row>
    <row s="1636" customFormat="1" customHeight="1" ht="14.699999999999998">
      <c r="A20" s="344"/>
      <c r="B20" s="147"/>
      <c r="C20" s="308"/>
      <c r="D20" s="886">
        <v>2</v>
      </c>
      <c r="E20" s="331" t="s">
        <v>1121</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1122</v>
      </c>
      <c r="F23" s="1671" t="s">
        <v>304</v>
      </c>
      <c r="G23" s="346"/>
      <c r="I23" s="1625"/>
      <c r="J23" s="1625"/>
      <c r="Q23" s="1632">
        <v>0</v>
      </c>
    </row>
    <row s="1636" customFormat="1" customHeight="1" ht="14.25" hidden="1">
      <c r="A24" s="344"/>
      <c r="B24" s="1161"/>
      <c r="C24" s="377"/>
      <c r="D24" s="1674" t="s">
        <v>707</v>
      </c>
      <c r="E24" s="1673" t="s">
        <v>1123</v>
      </c>
      <c r="F24" s="1671" t="s">
        <v>304</v>
      </c>
      <c r="G24" s="338"/>
      <c r="I24" s="1625"/>
      <c r="J24" s="1625"/>
      <c r="Q24" s="1632">
        <v>0</v>
      </c>
    </row>
    <row s="1636" customFormat="1" customHeight="1" ht="14.25" hidden="1">
      <c r="A25" s="344"/>
      <c r="B25" s="1161"/>
      <c r="C25" s="377"/>
      <c r="D25" s="1674" t="s">
        <v>710</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43D11-757E-D76D-F1F4-0.FC11DB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1126</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1127</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1128</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1129</v>
      </c>
      <c r="F10" s="1671"/>
      <c r="G10" s="1675"/>
      <c r="H10" s="1671" t="s">
        <v>304</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1020</v>
      </c>
      <c r="E22" s="195" t="s">
        <v>1132</v>
      </c>
      <c r="F22" s="199"/>
      <c r="G22" s="1738"/>
      <c r="H22" s="199" t="s">
        <v>304</v>
      </c>
      <c r="I22" s="152" t="s">
        <v>1133</v>
      </c>
      <c r="M22" s="84">
        <v>20</v>
      </c>
    </row>
    <row customHeight="1" ht="60">
      <c r="A23" s="1684"/>
      <c r="C23" s="97"/>
      <c r="D23" s="148" t="s">
        <v>1022</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322</v>
      </c>
      <c r="E26" s="200"/>
      <c r="F26" s="199"/>
      <c r="G26" s="199" t="s">
        <v>304</v>
      </c>
      <c r="H26" s="214"/>
      <c r="I26" s="2170" t="s">
        <v>1136</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752</v>
      </c>
      <c r="E29" s="206" t="s">
        <v>1126</v>
      </c>
      <c r="F29" s="199"/>
      <c r="G29" s="258"/>
      <c r="H29" s="199" t="s">
        <v>304</v>
      </c>
      <c r="I29" s="2170" t="s">
        <v>1137</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1138</v>
      </c>
      <c r="E33" s="207" t="s">
        <v>1127</v>
      </c>
      <c r="F33" s="199"/>
      <c r="G33" s="258"/>
      <c r="H33" s="199" t="s">
        <v>304</v>
      </c>
      <c r="I33" s="2170" t="s">
        <v>1139</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1140</v>
      </c>
      <c r="E36" s="207" t="s">
        <v>1128</v>
      </c>
      <c r="F36" s="199"/>
      <c r="G36" s="258"/>
      <c r="H36" s="199" t="s">
        <v>304</v>
      </c>
      <c r="I36" s="2144" t="s">
        <v>1141</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882</v>
      </c>
      <c r="E39" s="207" t="s">
        <v>1129</v>
      </c>
      <c r="F39" s="199"/>
      <c r="G39" s="208"/>
      <c r="H39" s="199" t="s">
        <v>304</v>
      </c>
      <c r="I39" s="2170" t="s">
        <v>1142</v>
      </c>
      <c r="L39" s="156" t="s">
        <v>1130</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89A66-1D7A-99E9-54BD-0.0322B149}"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1146</v>
      </c>
      <c r="I20" s="2388"/>
      <c r="J20" s="2434"/>
      <c r="K20" s="2225" t="s">
        <v>301</v>
      </c>
      <c r="L20" s="2225" t="s">
        <v>388</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1150</v>
      </c>
      <c r="N85" s="335"/>
      <c r="AH85" s="375">
        <v>34</v>
      </c>
    </row>
    <row customHeight="1" ht="19.95">
      <c r="A86" s="1781"/>
      <c r="B86" s="1781"/>
      <c r="D86" s="377"/>
      <c r="E86" s="148" t="s">
        <v>89</v>
      </c>
      <c r="F86" s="2461" t="s">
        <v>1151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B1662-00EB-F853-C8F3-0.5077297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c r="G10" s="214"/>
      <c r="H10" s="2170" t="s">
        <v>1153</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C7B7-E71A-043E-7115-0.56CCBE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1155</v>
      </c>
      <c r="F17" s="522" t="s">
        <v>304</v>
      </c>
      <c r="G17" s="679"/>
      <c r="H17" s="679"/>
      <c r="I17" s="679"/>
      <c r="J17" s="679"/>
      <c r="K17" s="290" t="s">
        <v>1156</v>
      </c>
      <c r="V17" s="506">
        <v>0</v>
      </c>
    </row>
    <row customHeight="1" ht="48.29999999999999">
      <c r="A18" s="506"/>
      <c r="C18" s="527"/>
      <c r="D18" s="522">
        <v>3</v>
      </c>
      <c r="E18" s="280" t="s">
        <v>813</v>
      </c>
      <c r="F18" s="522" t="s">
        <v>304</v>
      </c>
      <c r="G18" s="810" t="s">
        <v>304</v>
      </c>
      <c r="H18" s="811" t="s">
        <v>304</v>
      </c>
      <c r="I18" s="522" t="s">
        <v>304</v>
      </c>
      <c r="J18" s="579" t="s">
        <v>304</v>
      </c>
      <c r="K18" s="290" t="s">
        <v>1157</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1158</v>
      </c>
      <c r="F22" s="522" t="s">
        <v>556</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F99773-8E1D-29EB-92AC-0.9716E3B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806</v>
      </c>
      <c r="BI1" s="1071"/>
      <c r="BJ1" s="1072" t="s">
        <v>1203</v>
      </c>
      <c r="BK1" s="1071"/>
      <c r="BL1" s="1073" t="s">
        <v>905</v>
      </c>
      <c r="BM1" s="1071"/>
      <c r="BN1" s="1074" t="s">
        <v>1204</v>
      </c>
      <c r="BS1" s="1428"/>
    </row>
    <row customHeight="1" ht="11.25">
      <c r="A2" s="1075" t="s">
        <v>1205</v>
      </c>
      <c r="B2" s="1076">
        <v>2000</v>
      </c>
      <c r="C2" s="1076">
        <v>2022</v>
      </c>
      <c r="D2" s="1076" t="s">
        <v>65</v>
      </c>
      <c r="E2" s="1077" t="s">
        <v>1206</v>
      </c>
      <c r="F2" s="1077" t="s">
        <v>35</v>
      </c>
      <c r="G2" s="1077" t="s">
        <v>1207</v>
      </c>
      <c r="H2" s="1078" t="s">
        <v>54</v>
      </c>
      <c r="I2" s="1077" t="s">
        <v>108</v>
      </c>
      <c r="J2" s="1077" t="s">
        <v>1208</v>
      </c>
      <c r="K2" s="1079" t="s">
        <v>1209</v>
      </c>
      <c r="L2" s="1080"/>
      <c r="M2" s="1079">
        <v>1</v>
      </c>
      <c r="N2" s="1163" t="s">
        <v>1210</v>
      </c>
      <c r="O2" s="1078" t="s">
        <v>1211</v>
      </c>
      <c r="P2" s="1081" t="s">
        <v>38</v>
      </c>
      <c r="Q2" s="1082" t="s">
        <v>1212</v>
      </c>
      <c r="R2" s="144" t="s">
        <v>1213</v>
      </c>
      <c r="S2" s="144" t="s">
        <v>1214</v>
      </c>
      <c r="T2" s="1083" t="s">
        <v>1215</v>
      </c>
      <c r="U2" s="1080" t="s">
        <v>1216</v>
      </c>
      <c r="V2" s="1084">
        <v>1</v>
      </c>
      <c r="W2" s="1085"/>
      <c r="X2" s="1085" t="s">
        <v>1217</v>
      </c>
      <c r="Y2" s="1076" t="s">
        <v>1218</v>
      </c>
      <c r="Z2" s="1086"/>
      <c r="AA2" s="1076" t="s">
        <v>1219</v>
      </c>
      <c r="AB2" s="1087" t="s">
        <v>1219</v>
      </c>
      <c r="AC2" s="1076" t="s">
        <v>1220</v>
      </c>
      <c r="AD2" s="1087" t="s">
        <v>1220</v>
      </c>
      <c r="AF2" s="1078" t="s">
        <v>1216</v>
      </c>
      <c r="AH2" s="1077" t="s">
        <v>1221</v>
      </c>
      <c r="AI2" s="1077" t="s">
        <v>1221</v>
      </c>
      <c r="AK2" s="1077" t="s">
        <v>1222</v>
      </c>
      <c r="AM2" s="1077" t="s">
        <v>1223</v>
      </c>
      <c r="AP2" s="1088" t="s">
        <v>1217</v>
      </c>
      <c r="AQ2" s="1089" t="s">
        <v>1217</v>
      </c>
      <c r="AS2" s="1076" t="s">
        <v>1224</v>
      </c>
      <c r="AU2" s="1121" t="s">
        <v>1225</v>
      </c>
      <c r="AW2" s="1121" t="s">
        <v>1226</v>
      </c>
      <c r="AX2" s="1121" t="s">
        <v>1226</v>
      </c>
      <c r="AZ2" s="1121" t="s">
        <v>1227</v>
      </c>
      <c r="BB2" s="1121" t="s">
        <v>1228</v>
      </c>
      <c r="BC2" s="1121" t="s">
        <v>1229</v>
      </c>
      <c r="BE2" s="1121">
        <v>2000</v>
      </c>
      <c r="BF2" s="1121" t="s">
        <v>1230</v>
      </c>
    </row>
    <row customHeight="1" ht="11.25">
      <c r="A3" s="1075" t="s">
        <v>1231</v>
      </c>
      <c r="B3" s="1076">
        <v>2001</v>
      </c>
      <c r="C3" s="1076">
        <v>2023</v>
      </c>
      <c r="D3" s="1076" t="s">
        <v>19</v>
      </c>
      <c r="E3" s="1077" t="s">
        <v>1232</v>
      </c>
      <c r="F3" s="1077" t="s">
        <v>1233</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1218</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1229</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1218</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1217</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1212</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1218</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1212</v>
      </c>
      <c r="V12" s="371" t="s">
        <v>150</v>
      </c>
      <c r="W12" s="1090"/>
      <c r="X12" s="1085" t="s">
        <v>1428</v>
      </c>
      <c r="Y12" s="1076" t="s">
        <v>1218</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1218</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1229</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98</v>
      </c>
      <c r="AX24" s="1121" t="s">
        <v>98</v>
      </c>
      <c r="AZ24" s="1121" t="s">
        <v>1537</v>
      </c>
      <c r="BB24" s="1121" t="s">
        <v>1538</v>
      </c>
      <c r="BC24" s="1121" t="s">
        <v>1539</v>
      </c>
      <c r="BE24" s="1121">
        <v>2022</v>
      </c>
      <c r="BH24" s="1069" t="s">
        <v>1465</v>
      </c>
      <c r="BJ24" s="1069" t="s">
        <v>1423</v>
      </c>
      <c r="BL24" s="1069" t="s">
        <v>1423</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1472</v>
      </c>
      <c r="BJ25" s="1069" t="s">
        <v>1497</v>
      </c>
      <c r="BL25" s="1069" t="s">
        <v>1497</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1416</v>
      </c>
      <c r="BB26" s="1121" t="s">
        <v>1552</v>
      </c>
      <c r="BC26" s="1121" t="s">
        <v>1539</v>
      </c>
      <c r="BE26" s="1121">
        <v>2024</v>
      </c>
      <c r="BH26" s="1069" t="s">
        <v>1483</v>
      </c>
      <c r="BJ26" s="1069" t="s">
        <v>1434</v>
      </c>
      <c r="BL26" s="1069" t="s">
        <v>1434</v>
      </c>
      <c r="BQ26" s="1282">
        <v>4190071</v>
      </c>
      <c r="BR26" s="1069" t="s">
        <v>1553</v>
      </c>
      <c r="BS26" s="1430"/>
      <c r="BV26" s="1071"/>
      <c r="BW26" s="1071"/>
    </row>
    <row customHeight="1" ht="11.25">
      <c r="A27" s="1075" t="s">
        <v>1554</v>
      </c>
      <c r="B27" s="1076">
        <v>2025</v>
      </c>
      <c r="J27" s="177" t="s">
        <v>687</v>
      </c>
      <c r="AX27" s="1121" t="s">
        <v>1555</v>
      </c>
      <c r="BB27" s="1121" t="s">
        <v>1556</v>
      </c>
      <c r="BC27" s="1121" t="s">
        <v>1539</v>
      </c>
      <c r="BE27" s="1121">
        <v>2025</v>
      </c>
      <c r="BH27" s="1071" t="s">
        <v>22</v>
      </c>
      <c r="BJ27" s="1069" t="s">
        <v>1441</v>
      </c>
      <c r="BL27" s="1069" t="s">
        <v>1441</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1448</v>
      </c>
      <c r="BL28" s="1069" t="s">
        <v>1448</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01.01.2025</v>
      </c>
      <c r="F29" s="1106" t="str">
        <f>IF(TEMPLATE_GROUP="","",INDEX(EndDateList,MATCH(TEMPLATE_GROUP,CodeTemplateList,0),1))</f>
        <v>31.03.2025</v>
      </c>
      <c r="H29" s="1107" t="s">
        <v>1567</v>
      </c>
      <c r="AX29" s="1121" t="s">
        <v>1568</v>
      </c>
      <c r="AZ29" s="1121" t="s">
        <v>1213</v>
      </c>
      <c r="BB29" s="1121" t="s">
        <v>1416</v>
      </c>
      <c r="BC29" s="1092"/>
      <c r="BE29" s="1121">
        <v>2027</v>
      </c>
      <c r="BJ29" s="1069" t="s">
        <v>1456</v>
      </c>
      <c r="BL29" s="1069" t="s">
        <v>1456</v>
      </c>
    </row>
    <row customHeight="1" ht="11.25">
      <c r="A30" s="1075" t="s">
        <v>1569</v>
      </c>
      <c r="D30" s="1108"/>
      <c r="E30" s="1109"/>
      <c r="F30" s="1109"/>
      <c r="AX30" s="1121" t="s">
        <v>1570</v>
      </c>
      <c r="AZ30" s="1121" t="s">
        <v>1241</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01.01.2025</v>
      </c>
      <c r="F32" s="1106" t="str">
        <f>IF(TEMPLATE_GROUP="","",INDEX(EndDateList,MATCH(TEMPLATE_GROUP,CodeTemplateList,0),1))</f>
        <v>31.03.2025</v>
      </c>
      <c r="H32" s="1111" t="s">
        <v>1578</v>
      </c>
      <c r="O32" s="1075" t="s">
        <v>1211</v>
      </c>
      <c r="AX32" s="1121" t="s">
        <v>1579</v>
      </c>
      <c r="AZ32" s="1121" t="s">
        <v>1309</v>
      </c>
      <c r="BE32" s="1121">
        <v>2030</v>
      </c>
      <c r="BJ32" s="1069" t="s">
        <v>1465</v>
      </c>
      <c r="BL32" s="1069" t="s">
        <v>1465</v>
      </c>
    </row>
    <row customHeight="1" ht="11.25">
      <c r="A33" s="1075" t="s">
        <v>1580</v>
      </c>
      <c r="O33" s="1075" t="s">
        <v>1238</v>
      </c>
      <c r="AX33" s="1121" t="s">
        <v>1581</v>
      </c>
      <c r="AZ33" s="1121" t="s">
        <v>1212</v>
      </c>
      <c r="BE33" s="1121">
        <v>2031</v>
      </c>
      <c r="BJ33" s="1069" t="s">
        <v>1472</v>
      </c>
      <c r="BL33" s="1069" t="s">
        <v>1472</v>
      </c>
    </row>
    <row customHeight="1" ht="11.25">
      <c r="A34" s="1075" t="s">
        <v>1582</v>
      </c>
      <c r="O34" s="1075" t="s">
        <v>1274</v>
      </c>
      <c r="AX34" s="1121" t="s">
        <v>1583</v>
      </c>
      <c r="BE34" s="1121">
        <v>2032</v>
      </c>
      <c r="BJ34" s="1069" t="s">
        <v>1483</v>
      </c>
      <c r="BL34" s="1069" t="s">
        <v>1483</v>
      </c>
    </row>
    <row customHeight="1" ht="11.25">
      <c r="A35" s="1075" t="s">
        <v>1584</v>
      </c>
      <c r="O35" s="1075" t="s">
        <v>1307</v>
      </c>
      <c r="AX35" s="1121" t="s">
        <v>1585</v>
      </c>
      <c r="AZ35" s="1068" t="s">
        <v>1586</v>
      </c>
      <c r="BE35" s="1121">
        <v>2033</v>
      </c>
      <c r="BL35" s="1069" t="s">
        <v>1587</v>
      </c>
    </row>
    <row customHeight="1" ht="11.25">
      <c r="A36" s="1871" t="s">
        <v>1588</v>
      </c>
      <c r="D36" s="1112" t="s">
        <v>1589</v>
      </c>
      <c r="E36" s="1113" t="s">
        <v>905</v>
      </c>
      <c r="F36" s="1114" t="str">
        <f>INDEX(E37:E41,MATCH(TEMPLATE_SPHERE,F37:F41,0))</f>
        <v>водоотведения</v>
      </c>
      <c r="G36" s="1114" t="str">
        <f>INDEX(G37:G41,MATCH(TEMPLATE_SPHERE,F37:F41,0))</f>
        <v>водоотведение</v>
      </c>
      <c r="O36" s="1075" t="s">
        <v>1332</v>
      </c>
      <c r="AX36" s="1121" t="s">
        <v>1590</v>
      </c>
      <c r="AZ36" s="1121" t="s">
        <v>1212</v>
      </c>
      <c r="BE36" s="1121">
        <v>2034</v>
      </c>
      <c r="BL36" s="1069" t="s">
        <v>1591</v>
      </c>
    </row>
    <row customHeight="1" ht="11.25">
      <c r="A37" s="1075" t="s">
        <v>1592</v>
      </c>
      <c r="E37" s="408" t="s">
        <v>1593</v>
      </c>
      <c r="F37" s="1115" t="s">
        <v>806</v>
      </c>
      <c r="G37" s="408" t="s">
        <v>1594</v>
      </c>
      <c r="O37" s="1075" t="s">
        <v>1351</v>
      </c>
      <c r="AX37" s="1121" t="s">
        <v>1595</v>
      </c>
      <c r="AZ37" s="1121" t="s">
        <v>1240</v>
      </c>
      <c r="BE37" s="1121">
        <v>2035</v>
      </c>
    </row>
    <row customHeight="1" ht="11.25">
      <c r="A38" s="1075" t="s">
        <v>1596</v>
      </c>
      <c r="E38" s="408" t="s">
        <v>1597</v>
      </c>
      <c r="F38" s="1116" t="s">
        <v>852</v>
      </c>
      <c r="G38" s="408" t="s">
        <v>1598</v>
      </c>
      <c r="O38" s="1075" t="s">
        <v>1368</v>
      </c>
      <c r="AX38" s="1121" t="s">
        <v>1599</v>
      </c>
      <c r="AZ38" s="1121" t="s">
        <v>1275</v>
      </c>
      <c r="BE38" s="1121">
        <v>2036</v>
      </c>
      <c r="BH38" s="1068" t="s">
        <v>1600</v>
      </c>
      <c r="BJ38" s="1068" t="s">
        <v>1601</v>
      </c>
      <c r="BL38" s="1068" t="s">
        <v>1602</v>
      </c>
      <c r="BN38" s="1068" t="s">
        <v>1603</v>
      </c>
    </row>
    <row customHeight="1" ht="11.25">
      <c r="A39" s="1075" t="s">
        <v>1604</v>
      </c>
      <c r="E39" s="408" t="s">
        <v>1605</v>
      </c>
      <c r="F39" s="1116" t="s">
        <v>905</v>
      </c>
      <c r="G39" s="408" t="s">
        <v>1606</v>
      </c>
      <c r="O39" s="1075" t="s">
        <v>1384</v>
      </c>
      <c r="AX39" s="1121" t="s">
        <v>1607</v>
      </c>
      <c r="AZ39" s="1121" t="s">
        <v>1308</v>
      </c>
      <c r="BE39" s="1121">
        <v>2037</v>
      </c>
      <c r="BH39" s="1069" t="s">
        <v>1608</v>
      </c>
      <c r="BJ39" s="1218" t="s">
        <v>1608</v>
      </c>
      <c r="BL39" s="1218" t="s">
        <v>1608</v>
      </c>
      <c r="BN39" s="1069" t="s">
        <v>1609</v>
      </c>
    </row>
    <row customHeight="1" ht="11.25">
      <c r="A40" s="1075" t="s">
        <v>16</v>
      </c>
      <c r="E40" s="408" t="s">
        <v>1610</v>
      </c>
      <c r="F40" s="1116" t="s">
        <v>892</v>
      </c>
      <c r="G40" s="408" t="s">
        <v>1611</v>
      </c>
      <c r="O40" s="1075" t="s">
        <v>1400</v>
      </c>
      <c r="AX40" s="1121" t="s">
        <v>1612</v>
      </c>
      <c r="BE40" s="1121">
        <v>2038</v>
      </c>
      <c r="BH40" s="1069" t="s">
        <v>1613</v>
      </c>
      <c r="BJ40" s="1218" t="s">
        <v>1025</v>
      </c>
      <c r="BL40" s="1218" t="s">
        <v>1025</v>
      </c>
      <c r="BN40" s="1069" t="s">
        <v>1059</v>
      </c>
    </row>
    <row customHeight="1" ht="11.25">
      <c r="A41" s="1075" t="s">
        <v>1614</v>
      </c>
      <c r="E41" s="408" t="s">
        <v>1615</v>
      </c>
      <c r="F41" s="1116" t="s">
        <v>1616</v>
      </c>
      <c r="G41" s="408" t="s">
        <v>1615</v>
      </c>
      <c r="O41" s="1075" t="s">
        <v>1416</v>
      </c>
      <c r="AX41" s="1121" t="s">
        <v>1617</v>
      </c>
      <c r="AZ41" s="1068" t="s">
        <v>1618</v>
      </c>
      <c r="BE41" s="1121">
        <v>2039</v>
      </c>
      <c r="BH41" s="1069" t="s">
        <v>1619</v>
      </c>
      <c r="BJ41" s="1218" t="s">
        <v>1021</v>
      </c>
      <c r="BL41" s="1218" t="s">
        <v>1021</v>
      </c>
      <c r="BN41" s="1069" t="s">
        <v>1046</v>
      </c>
    </row>
    <row customHeight="1" ht="11.25">
      <c r="A42" s="1075" t="s">
        <v>1620</v>
      </c>
      <c r="AX42" s="1121" t="s">
        <v>1621</v>
      </c>
      <c r="AZ42" s="1121" t="s">
        <v>1211</v>
      </c>
      <c r="BE42" s="1121">
        <v>2040</v>
      </c>
      <c r="BH42" s="1069" t="s">
        <v>1043</v>
      </c>
      <c r="BJ42" s="1218" t="s">
        <v>1023</v>
      </c>
      <c r="BL42" s="1218" t="s">
        <v>1023</v>
      </c>
      <c r="BN42" s="1069" t="s">
        <v>1622</v>
      </c>
    </row>
    <row customHeight="1" ht="11.25">
      <c r="A43" s="1075" t="s">
        <v>1623</v>
      </c>
      <c r="AX43" s="1121" t="s">
        <v>1624</v>
      </c>
      <c r="AZ43" s="1121" t="s">
        <v>1238</v>
      </c>
      <c r="BE43" s="1121">
        <v>2041</v>
      </c>
      <c r="BH43" s="1069" t="s">
        <v>1625</v>
      </c>
      <c r="BJ43" s="1218" t="s">
        <v>1619</v>
      </c>
      <c r="BL43" s="1218" t="s">
        <v>1619</v>
      </c>
      <c r="BN43" s="1069" t="s">
        <v>1626</v>
      </c>
    </row>
    <row customHeight="1" ht="11.25">
      <c r="A44" s="1075" t="s">
        <v>1627</v>
      </c>
      <c r="G44" s="1095">
        <f>YEAR(TODAY())</f>
        <v>2025</v>
      </c>
      <c r="I44" s="800" t="s">
        <v>1628</v>
      </c>
      <c r="J44" s="1090" t="s">
        <v>1629</v>
      </c>
      <c r="K44" s="1090" t="s">
        <v>1630</v>
      </c>
      <c r="AX44" s="1121" t="s">
        <v>1631</v>
      </c>
      <c r="AZ44" s="1121" t="s">
        <v>1274</v>
      </c>
      <c r="BE44" s="1121">
        <v>2042</v>
      </c>
      <c r="BH44" s="1069" t="s">
        <v>1632</v>
      </c>
      <c r="BJ44" s="1218" t="s">
        <v>1043</v>
      </c>
      <c r="BL44" s="1218" t="s">
        <v>1043</v>
      </c>
      <c r="BN44" s="1069" t="s">
        <v>1633</v>
      </c>
    </row>
    <row customHeight="1" ht="11.25">
      <c r="A45" s="1075" t="s">
        <v>1634</v>
      </c>
      <c r="D45" s="1112" t="s">
        <v>1635</v>
      </c>
      <c r="E45" s="1113" t="s">
        <v>1636</v>
      </c>
      <c r="F45" s="798" t="s">
        <v>1637</v>
      </c>
      <c r="G45" s="797" t="s">
        <v>1638</v>
      </c>
      <c r="H45" s="800" t="s">
        <v>1639</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1640</v>
      </c>
      <c r="AZ45" s="1121" t="s">
        <v>1307</v>
      </c>
      <c r="BE45" s="1121">
        <v>2043</v>
      </c>
      <c r="BH45" s="1069" t="s">
        <v>1641</v>
      </c>
      <c r="BJ45" s="1218" t="s">
        <v>1037</v>
      </c>
      <c r="BL45" s="1218" t="s">
        <v>1037</v>
      </c>
      <c r="BN45" s="1069" t="s">
        <v>1642</v>
      </c>
    </row>
    <row customHeight="1" ht="11.25">
      <c r="A46" s="1075" t="s">
        <v>1643</v>
      </c>
      <c r="E46" s="408" t="s">
        <v>27</v>
      </c>
      <c r="F46" s="1115" t="s">
        <v>1644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1645</v>
      </c>
      <c r="AZ46" s="1121" t="s">
        <v>1332</v>
      </c>
      <c r="BE46" s="1121">
        <v>2044</v>
      </c>
      <c r="BH46" s="1069" t="s">
        <v>1046</v>
      </c>
      <c r="BJ46" s="1218" t="s">
        <v>1027</v>
      </c>
      <c r="BL46" s="1218" t="s">
        <v>1027</v>
      </c>
      <c r="BN46" s="1069" t="s">
        <v>1646</v>
      </c>
    </row>
    <row customHeight="1" ht="11.25">
      <c r="A47" s="1075" t="s">
        <v>1647</v>
      </c>
      <c r="E47" s="408" t="s">
        <v>33</v>
      </c>
      <c r="F47" s="1116" t="s">
        <v>1636</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1648</v>
      </c>
      <c r="AZ47" s="1121" t="s">
        <v>1351</v>
      </c>
      <c r="BE47" s="1121">
        <v>2045</v>
      </c>
      <c r="BH47" s="1069" t="s">
        <v>1622</v>
      </c>
      <c r="BJ47" s="1218" t="s">
        <v>1029</v>
      </c>
      <c r="BL47" s="1218" t="s">
        <v>1029</v>
      </c>
      <c r="BN47" s="1069" t="s">
        <v>1649</v>
      </c>
    </row>
    <row customHeight="1" ht="11.25">
      <c r="A48" s="1075" t="s">
        <v>1650</v>
      </c>
      <c r="E48" s="408" t="s">
        <v>1651</v>
      </c>
      <c r="F48" s="1116" t="s">
        <v>1652</v>
      </c>
      <c r="G48" s="1117" t="str">
        <f>_xlfn.IFERROR(IF(f_year="","01.01."&amp;CURRENT_YEAR,"01.01."&amp;f_year),"01.01."&amp;CURRENT_YEAR)</f>
        <v>01.01.2025</v>
      </c>
      <c r="H48" s="1117" t="str">
        <f>_xlfn.IFERROR(IF(f_year="","31.12."&amp;CURRENT_YEAR,"31.12."&amp;f_year),"31.12."&amp;CURRENT_YEAR)</f>
        <v>31.12.2025</v>
      </c>
      <c r="I48" s="1743">
        <f>IF(f_year="",TRUE,FALSE)</f>
        <v>0</v>
      </c>
      <c r="J48" s="1746" t="s">
        <v>1653</v>
      </c>
      <c r="K48" s="1747"/>
      <c r="AX48" s="1121" t="s">
        <v>1654</v>
      </c>
      <c r="AZ48" s="1121" t="s">
        <v>1368</v>
      </c>
      <c r="BE48" s="1121">
        <v>2046</v>
      </c>
      <c r="BH48" s="1069" t="s">
        <v>1626</v>
      </c>
      <c r="BJ48" s="1218" t="s">
        <v>1031</v>
      </c>
      <c r="BL48" s="1218" t="s">
        <v>1031</v>
      </c>
      <c r="BN48" s="1069" t="s">
        <v>1655</v>
      </c>
    </row>
    <row customHeight="1" ht="11.25">
      <c r="A49" s="1075" t="s">
        <v>1656</v>
      </c>
      <c r="E49" s="408" t="s">
        <v>1657</v>
      </c>
      <c r="F49" s="1116" t="s">
        <v>1658</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1659</v>
      </c>
      <c r="AZ49" s="1121" t="s">
        <v>1384</v>
      </c>
      <c r="BE49" s="1121">
        <v>2047</v>
      </c>
      <c r="BH49" s="1069" t="s">
        <v>1047</v>
      </c>
      <c r="BJ49" s="1218" t="s">
        <v>1033</v>
      </c>
      <c r="BL49" s="1218" t="s">
        <v>1033</v>
      </c>
    </row>
    <row customHeight="1" ht="11.25">
      <c r="A50" s="1075" t="s">
        <v>1660</v>
      </c>
      <c r="E50" s="408" t="s">
        <v>1661</v>
      </c>
      <c r="F50" s="1116" t="s">
        <v>1017</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1662</v>
      </c>
      <c r="AZ50" s="1121" t="s">
        <v>1400</v>
      </c>
      <c r="BE50" s="1121">
        <v>2048</v>
      </c>
      <c r="BH50" s="1069" t="s">
        <v>1633</v>
      </c>
      <c r="BJ50" s="1218" t="s">
        <v>1035</v>
      </c>
      <c r="BL50" s="1218" t="s">
        <v>1035</v>
      </c>
    </row>
    <row customHeight="1" ht="11.25">
      <c r="A51" s="1075" t="s">
        <v>1663</v>
      </c>
      <c r="E51" s="408" t="s">
        <v>1664</v>
      </c>
      <c r="F51" s="1116" t="s">
        <v>1665</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1666</v>
      </c>
      <c r="AZ51" s="1121" t="s">
        <v>1416</v>
      </c>
      <c r="BE51" s="1121">
        <v>2049</v>
      </c>
      <c r="BH51" s="1069" t="s">
        <v>1642</v>
      </c>
      <c r="BJ51" s="1218" t="s">
        <v>1667</v>
      </c>
      <c r="BL51" s="1218" t="s">
        <v>1667</v>
      </c>
    </row>
    <row customHeight="1" ht="11.25">
      <c r="A52" s="1075" t="s">
        <v>1668</v>
      </c>
      <c r="E52" s="408" t="s">
        <v>1669</v>
      </c>
      <c r="F52" s="1116" t="s">
        <v>1670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1671</v>
      </c>
      <c r="AZ52" s="1121" t="s">
        <v>1212</v>
      </c>
      <c r="BE52" s="1121">
        <v>2050</v>
      </c>
      <c r="BH52" s="1069" t="s">
        <v>1646</v>
      </c>
      <c r="BJ52" s="1218" t="s">
        <v>1046</v>
      </c>
      <c r="BL52" s="1218" t="s">
        <v>1046</v>
      </c>
    </row>
    <row customHeight="1" ht="11.25">
      <c r="A53" s="1075" t="s">
        <v>1672</v>
      </c>
      <c r="E53" s="408" t="s">
        <v>1673</v>
      </c>
      <c r="F53" s="1116" t="s">
        <v>1673</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1674</v>
      </c>
      <c r="K53" s="1747"/>
      <c r="AX53" s="1121" t="s">
        <v>1675</v>
      </c>
      <c r="BE53" s="1121">
        <v>2051</v>
      </c>
      <c r="BH53" s="1069" t="s">
        <v>1649</v>
      </c>
      <c r="BJ53" s="1218" t="s">
        <v>1622</v>
      </c>
      <c r="BL53" s="1218" t="s">
        <v>1622</v>
      </c>
    </row>
    <row customHeight="1" ht="11.25">
      <c r="A54" s="1075" t="s">
        <v>1676</v>
      </c>
      <c r="AX54" s="1121" t="s">
        <v>1677</v>
      </c>
      <c r="AZ54" s="1068" t="s">
        <v>1678</v>
      </c>
      <c r="BE54" s="1121">
        <v>2052</v>
      </c>
      <c r="BH54" s="1069" t="s">
        <v>1655</v>
      </c>
      <c r="BJ54" s="1218" t="s">
        <v>1626</v>
      </c>
      <c r="BL54" s="1218" t="s">
        <v>1626</v>
      </c>
    </row>
    <row customHeight="1" ht="11.25">
      <c r="A55" s="1075" t="s">
        <v>1679</v>
      </c>
      <c r="AX55" s="1121" t="s">
        <v>1680</v>
      </c>
      <c r="AZ55" s="1121" t="s">
        <v>1214</v>
      </c>
      <c r="BE55" s="1121">
        <v>2053</v>
      </c>
      <c r="BH55" s="1071" t="s">
        <v>22</v>
      </c>
      <c r="BJ55" s="1218" t="s">
        <v>1047</v>
      </c>
      <c r="BL55" s="1218" t="s">
        <v>1047</v>
      </c>
    </row>
    <row customHeight="1" ht="11.25">
      <c r="A56" s="1075" t="s">
        <v>1681</v>
      </c>
      <c r="D56" s="1119" t="s">
        <v>1682</v>
      </c>
      <c r="E56" s="1096" t="s">
        <v>110</v>
      </c>
      <c r="F56" s="1075" t="s">
        <v>1683</v>
      </c>
      <c r="AX56" s="1121" t="s">
        <v>1684</v>
      </c>
      <c r="AZ56" s="1121" t="s">
        <v>1242</v>
      </c>
      <c r="BE56" s="1121">
        <v>2054</v>
      </c>
      <c r="BH56" s="1071" t="s">
        <v>22</v>
      </c>
      <c r="BJ56" s="1218" t="s">
        <v>1633</v>
      </c>
      <c r="BL56" s="1218" t="s">
        <v>1633</v>
      </c>
    </row>
    <row customHeight="1" ht="11.25">
      <c r="A57" s="1075" t="s">
        <v>1685</v>
      </c>
      <c r="D57" s="1119" t="s">
        <v>1686</v>
      </c>
      <c r="E57" s="1096" t="s">
        <v>110</v>
      </c>
      <c r="F57" s="1075" t="s">
        <v>1683</v>
      </c>
      <c r="AX57" s="1121" t="s">
        <v>1687</v>
      </c>
      <c r="AZ57" s="1121" t="s">
        <v>1277</v>
      </c>
      <c r="BE57" s="1121">
        <v>2055</v>
      </c>
      <c r="BJ57" s="1218" t="s">
        <v>1642</v>
      </c>
      <c r="BL57" s="1218" t="s">
        <v>1642</v>
      </c>
    </row>
    <row customHeight="1" ht="11.25">
      <c r="A58" s="1075" t="s">
        <v>1688</v>
      </c>
      <c r="D58" s="1119" t="s">
        <v>1689</v>
      </c>
      <c r="E58" s="1096" t="s">
        <v>110</v>
      </c>
      <c r="F58" s="1075" t="s">
        <v>1683</v>
      </c>
      <c r="AX58" s="1121" t="s">
        <v>1690</v>
      </c>
      <c r="BE58" s="1121">
        <v>2056</v>
      </c>
      <c r="BJ58" s="1218" t="s">
        <v>1646</v>
      </c>
      <c r="BL58" s="1218" t="s">
        <v>1646</v>
      </c>
    </row>
    <row customHeight="1" ht="11.25">
      <c r="A59" s="1075" t="s">
        <v>1691</v>
      </c>
      <c r="D59" s="1119" t="s">
        <v>131</v>
      </c>
      <c r="E59" s="1096" t="s">
        <v>1579</v>
      </c>
      <c r="F59" s="1075" t="s">
        <v>1692</v>
      </c>
      <c r="AX59" s="1121" t="s">
        <v>1693</v>
      </c>
      <c r="AZ59" s="1068" t="s">
        <v>1694</v>
      </c>
      <c r="BE59" s="1121">
        <v>2057</v>
      </c>
      <c r="BJ59" s="1218" t="s">
        <v>1649</v>
      </c>
      <c r="BL59" s="1218" t="s">
        <v>1649</v>
      </c>
    </row>
    <row customHeight="1" ht="11.25">
      <c r="A60" s="1075" t="s">
        <v>1695</v>
      </c>
      <c r="D60" s="1119" t="s">
        <v>1696</v>
      </c>
      <c r="E60" s="1096" t="s">
        <v>1579</v>
      </c>
      <c r="F60" s="1075" t="s">
        <v>1692</v>
      </c>
      <c r="AX60" s="1121" t="s">
        <v>1697</v>
      </c>
      <c r="AZ60" s="1121" t="s">
        <v>1215</v>
      </c>
      <c r="BE60" s="1121">
        <v>2058</v>
      </c>
      <c r="BJ60" s="1218" t="s">
        <v>1655</v>
      </c>
      <c r="BL60" s="1218" t="s">
        <v>1655</v>
      </c>
    </row>
    <row customHeight="1" ht="11.25">
      <c r="A61" s="1075" t="s">
        <v>1698</v>
      </c>
      <c r="D61" s="1119" t="s">
        <v>1699</v>
      </c>
      <c r="E61" s="1096" t="s">
        <v>1579</v>
      </c>
      <c r="F61" s="1075" t="s">
        <v>1692</v>
      </c>
      <c r="AX61" s="1121" t="s">
        <v>1700</v>
      </c>
      <c r="AZ61" s="1121" t="s">
        <v>1243</v>
      </c>
      <c r="BE61" s="1121">
        <v>2059</v>
      </c>
      <c r="BL61" s="1218" t="s">
        <v>1039</v>
      </c>
    </row>
    <row customHeight="1" ht="11.25">
      <c r="A62" s="1075" t="s">
        <v>1701</v>
      </c>
      <c r="D62" s="1119" t="s">
        <v>130</v>
      </c>
      <c r="E62" s="1096">
        <v>30</v>
      </c>
      <c r="F62" s="1075" t="s">
        <v>1692</v>
      </c>
      <c r="AZ62" s="1121" t="s">
        <v>1278</v>
      </c>
      <c r="BE62" s="1121">
        <v>2060</v>
      </c>
      <c r="BL62" s="1218" t="s">
        <v>1041</v>
      </c>
    </row>
    <row customHeight="1" ht="11.25">
      <c r="A63" s="1075" t="s">
        <v>1702</v>
      </c>
      <c r="D63" s="1119" t="s">
        <v>1703</v>
      </c>
      <c r="E63" s="1096">
        <v>30</v>
      </c>
      <c r="F63" s="1075" t="s">
        <v>1692</v>
      </c>
      <c r="AZ63" s="1121" t="s">
        <v>1310</v>
      </c>
      <c r="BE63" s="1121">
        <v>2061</v>
      </c>
    </row>
    <row customHeight="1" ht="11.25">
      <c r="A64" s="1075" t="s">
        <v>1704</v>
      </c>
      <c r="D64" s="1119" t="s">
        <v>1705</v>
      </c>
      <c r="E64" s="1096">
        <v>30</v>
      </c>
      <c r="F64" s="1075" t="s">
        <v>1692</v>
      </c>
      <c r="AZ64" s="1121" t="s">
        <v>1333</v>
      </c>
      <c r="BE64" s="1121">
        <v>2062</v>
      </c>
    </row>
    <row customHeight="1" ht="11.25">
      <c r="A65" s="1075" t="s">
        <v>1706</v>
      </c>
      <c r="D65" s="1075"/>
      <c r="BE65" s="1121">
        <v>2063</v>
      </c>
    </row>
    <row customHeight="1" ht="11.25">
      <c r="A66" s="1075" t="s">
        <v>1707</v>
      </c>
      <c r="AZ66" s="1068" t="s">
        <v>1708</v>
      </c>
      <c r="BE66" s="1121">
        <v>2064</v>
      </c>
    </row>
    <row customHeight="1" ht="11.25">
      <c r="A67" s="1075" t="s">
        <v>1709</v>
      </c>
      <c r="AZ67" s="1121" t="s">
        <v>1216</v>
      </c>
      <c r="BE67" s="1121">
        <v>2065</v>
      </c>
    </row>
    <row customHeight="1" ht="11.25">
      <c r="A68" s="1075" t="s">
        <v>1710</v>
      </c>
      <c r="AZ68" s="1121" t="s">
        <v>1244</v>
      </c>
      <c r="BE68" s="1121">
        <v>2066</v>
      </c>
      <c r="BH68" s="1068" t="s">
        <v>1711</v>
      </c>
      <c r="BJ68" s="1068" t="s">
        <v>1712</v>
      </c>
      <c r="BL68" s="1068" t="s">
        <v>1713</v>
      </c>
      <c r="BN68" s="1068" t="s">
        <v>1714</v>
      </c>
    </row>
    <row customHeight="1" ht="11.25">
      <c r="A69" s="1075" t="s">
        <v>1715</v>
      </c>
      <c r="AZ69" s="1121" t="s">
        <v>1279</v>
      </c>
      <c r="BE69" s="1121">
        <v>2067</v>
      </c>
      <c r="BH69" s="1069" t="s">
        <v>1716</v>
      </c>
      <c r="BI69" s="1118" t="s">
        <v>108</v>
      </c>
      <c r="BJ69" s="1069" t="s">
        <v>1717</v>
      </c>
      <c r="BK69" s="1118" t="s">
        <v>108</v>
      </c>
      <c r="BL69" s="1069" t="s">
        <v>1718</v>
      </c>
      <c r="BM69" s="1071" t="s">
        <v>108</v>
      </c>
      <c r="BN69" s="1069" t="s">
        <v>1719</v>
      </c>
    </row>
    <row customHeight="1" ht="11.25">
      <c r="A70" s="1075" t="s">
        <v>1720</v>
      </c>
      <c r="AZ70" s="1121" t="s">
        <v>1311</v>
      </c>
      <c r="BE70" s="1121">
        <v>2068</v>
      </c>
      <c r="BH70" s="1069" t="s">
        <v>1721</v>
      </c>
      <c r="BJ70" s="1069" t="s">
        <v>1722</v>
      </c>
      <c r="BL70" s="1069" t="s">
        <v>1723</v>
      </c>
      <c r="BN70" s="1069" t="s">
        <v>1724</v>
      </c>
    </row>
    <row customHeight="1" ht="11.25">
      <c r="A71" s="1075" t="s">
        <v>1725</v>
      </c>
      <c r="AZ71" s="1121" t="s">
        <v>1313</v>
      </c>
      <c r="BE71" s="1121">
        <v>2069</v>
      </c>
      <c r="BH71" s="1069" t="s">
        <v>1726</v>
      </c>
      <c r="BI71" s="1118" t="s">
        <v>89</v>
      </c>
      <c r="BJ71" s="1069" t="s">
        <v>1727</v>
      </c>
      <c r="BK71" s="1118" t="s">
        <v>89</v>
      </c>
      <c r="BL71" s="1069" t="s">
        <v>1728</v>
      </c>
      <c r="BM71" s="1071" t="s">
        <v>89</v>
      </c>
      <c r="BN71" s="1069" t="s">
        <v>1729</v>
      </c>
    </row>
    <row customHeight="1" ht="11.25">
      <c r="A72" s="1075" t="s">
        <v>1730</v>
      </c>
      <c r="AZ72" s="1121" t="s">
        <v>19</v>
      </c>
      <c r="BE72" s="1121">
        <v>2070</v>
      </c>
      <c r="BH72" s="1069" t="s">
        <v>1731</v>
      </c>
      <c r="BJ72" s="1069" t="s">
        <v>1731</v>
      </c>
      <c r="BL72" s="1069" t="s">
        <v>1731</v>
      </c>
      <c r="BN72" s="1069" t="s">
        <v>1732</v>
      </c>
    </row>
    <row customHeight="1" ht="11.25">
      <c r="A73" s="1075" t="s">
        <v>1733</v>
      </c>
      <c r="BH73" s="1069" t="s">
        <v>1734</v>
      </c>
      <c r="BI73" s="1118" t="s">
        <v>110</v>
      </c>
      <c r="BJ73" s="1069" t="s">
        <v>1735</v>
      </c>
      <c r="BK73" s="1118" t="s">
        <v>110</v>
      </c>
      <c r="BL73" s="1069" t="s">
        <v>1736</v>
      </c>
      <c r="BM73" s="1071" t="s">
        <v>110</v>
      </c>
      <c r="BN73" s="1069" t="s">
        <v>1737</v>
      </c>
    </row>
    <row customHeight="1" ht="11.25">
      <c r="A74" s="1075" t="s">
        <v>1738</v>
      </c>
      <c r="BH74" s="1069" t="s">
        <v>1739</v>
      </c>
      <c r="BJ74" s="1069" t="s">
        <v>1740</v>
      </c>
      <c r="BL74" s="1069" t="s">
        <v>1741</v>
      </c>
      <c r="BN74" s="1069" t="s">
        <v>1742</v>
      </c>
    </row>
    <row customHeight="1" ht="11.25">
      <c r="A75" s="1075" t="s">
        <v>1743</v>
      </c>
      <c r="AZ75" s="1068" t="s">
        <v>1744</v>
      </c>
      <c r="BH75" s="1069" t="s">
        <v>1745</v>
      </c>
      <c r="BJ75" s="1069" t="s">
        <v>1745</v>
      </c>
      <c r="BL75" s="1069" t="s">
        <v>1745</v>
      </c>
    </row>
    <row customHeight="1" ht="11.25">
      <c r="A76" s="1075" t="s">
        <v>1746</v>
      </c>
      <c r="AZ76" s="1121" t="s">
        <v>1225</v>
      </c>
      <c r="BH76" s="1069" t="s">
        <v>1747</v>
      </c>
      <c r="BJ76" s="1069" t="s">
        <v>1748</v>
      </c>
      <c r="BL76" s="1069" t="s">
        <v>1749</v>
      </c>
    </row>
    <row customHeight="1" ht="11.25">
      <c r="A77" s="1075" t="s">
        <v>1750</v>
      </c>
      <c r="AZ77" s="1121" t="s">
        <v>1254</v>
      </c>
    </row>
    <row customHeight="1" ht="11.25">
      <c r="A78" s="1075" t="s">
        <v>1751</v>
      </c>
      <c r="AZ78" s="1121" t="s">
        <v>1286</v>
      </c>
    </row>
    <row customHeight="1" ht="11.25">
      <c r="A79" s="1075" t="s">
        <v>1752</v>
      </c>
      <c r="AZ79" s="1121" t="s">
        <v>1317</v>
      </c>
      <c r="BH79" s="1068" t="s">
        <v>1753</v>
      </c>
      <c r="BJ79" s="1068" t="s">
        <v>1754</v>
      </c>
      <c r="BL79" s="1068" t="s">
        <v>1755</v>
      </c>
    </row>
    <row customHeight="1" ht="11.25">
      <c r="A80" s="1075" t="s">
        <v>1756</v>
      </c>
      <c r="AZ80" s="1121" t="s">
        <v>1338</v>
      </c>
      <c r="BH80" s="1069" t="s">
        <v>1757</v>
      </c>
      <c r="BJ80" s="1069" t="s">
        <v>1758</v>
      </c>
      <c r="BL80" s="1069" t="s">
        <v>1759</v>
      </c>
    </row>
    <row customHeight="1" ht="11.25">
      <c r="A81" s="1075" t="s">
        <v>1760</v>
      </c>
      <c r="AZ81" s="1121" t="s">
        <v>1355</v>
      </c>
      <c r="BH81" s="1069" t="s">
        <v>1761</v>
      </c>
      <c r="BJ81" s="1069" t="s">
        <v>1762</v>
      </c>
      <c r="BL81" s="1069" t="s">
        <v>1763</v>
      </c>
    </row>
    <row customHeight="1" ht="11.25">
      <c r="A82" s="1075" t="s">
        <v>1764</v>
      </c>
      <c r="AZ82" s="1121" t="s">
        <v>1370</v>
      </c>
      <c r="BH82" s="1069" t="s">
        <v>1765</v>
      </c>
      <c r="BJ82" s="1069" t="s">
        <v>1766</v>
      </c>
      <c r="BL82" s="1069" t="s">
        <v>1767</v>
      </c>
    </row>
    <row customHeight="1" ht="11.25">
      <c r="A83" s="1075" t="s">
        <v>1768</v>
      </c>
      <c r="BH83" s="1069" t="s">
        <v>1769</v>
      </c>
      <c r="BJ83" s="1069" t="s">
        <v>1770</v>
      </c>
      <c r="BL83" s="1069" t="s">
        <v>1771</v>
      </c>
    </row>
    <row customHeight="1" ht="11.25">
      <c r="A84" s="1075" t="s">
        <v>1772</v>
      </c>
      <c r="AZ84" s="1068" t="s">
        <v>1773</v>
      </c>
    </row>
    <row customHeight="1" ht="11.25">
      <c r="A85" s="1871" t="s">
        <v>1774</v>
      </c>
      <c r="AZ85" s="1121" t="s">
        <v>1775</v>
      </c>
    </row>
    <row customHeight="1" ht="11.25">
      <c r="A86" s="1075" t="s">
        <v>1776</v>
      </c>
      <c r="AZ86" s="1121" t="s">
        <v>1777</v>
      </c>
      <c r="BH86" s="1068" t="s">
        <v>1778</v>
      </c>
      <c r="BJ86" s="1068" t="s">
        <v>1779</v>
      </c>
      <c r="BL86" s="1068" t="s">
        <v>1780</v>
      </c>
    </row>
    <row customHeight="1" ht="11.25">
      <c r="A87" s="1075" t="s">
        <v>1781</v>
      </c>
      <c r="AZ87" s="1121" t="s">
        <v>1782</v>
      </c>
      <c r="BH87" s="1069" t="s">
        <v>1783</v>
      </c>
      <c r="BJ87" s="1069" t="s">
        <v>1784</v>
      </c>
      <c r="BL87" s="1069" t="s">
        <v>1785</v>
      </c>
    </row>
    <row customHeight="1" ht="11.25">
      <c r="A88" s="1075" t="s">
        <v>1786</v>
      </c>
      <c r="AZ88" s="1607"/>
      <c r="BH88" s="1069" t="s">
        <v>1787</v>
      </c>
      <c r="BJ88" s="1069" t="s">
        <v>1788</v>
      </c>
      <c r="BL88" s="1069" t="s">
        <v>1789</v>
      </c>
    </row>
    <row customHeight="1" ht="11.25">
      <c r="A89" s="1075" t="s">
        <v>1790</v>
      </c>
      <c r="AZ89" s="1068" t="s">
        <v>1791</v>
      </c>
    </row>
    <row customHeight="1" ht="11.25">
      <c r="A90" s="1075" t="s">
        <v>1792</v>
      </c>
      <c r="AZ90" s="1121" t="s">
        <v>1017</v>
      </c>
    </row>
    <row customHeight="1" ht="11.25">
      <c r="A91" s="1075" t="s">
        <v>1793</v>
      </c>
      <c r="AZ91" s="1121" t="s">
        <v>1053</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1416</v>
      </c>
      <c r="BL100" s="1069" t="s">
        <v>1416</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569</v>
      </c>
      <c r="BH108" s="1069" t="s">
        <v>1846</v>
      </c>
      <c r="BJ108" s="1069" t="s">
        <v>1847</v>
      </c>
      <c r="BL108" s="1069" t="s">
        <v>1502</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1212</v>
      </c>
    </row>
    <row customHeight="1" ht="11.25">
      <c r="AZ116" s="1902" t="s">
        <v>1835</v>
      </c>
      <c r="BA116" s="1903" t="s">
        <v>1836</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FEB4-D7C3-4DD4-4F06-0.4C42E4B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304</v>
      </c>
      <c r="G13" s="475"/>
      <c r="H13" s="1534"/>
      <c r="J13" s="456">
        <v>19</v>
      </c>
    </row>
    <row customHeight="1" ht="19.95">
      <c r="A14" s="503"/>
      <c r="B14" s="503"/>
      <c r="C14" s="458"/>
      <c r="D14" s="1524" t="s">
        <v>707</v>
      </c>
      <c r="E14" s="1525" t="s">
        <v>1853</v>
      </c>
      <c r="F14" s="1527"/>
      <c r="G14" s="1526" t="s">
        <v>1854</v>
      </c>
      <c r="H14" s="1534"/>
      <c r="J14" s="456">
        <v>19</v>
      </c>
    </row>
    <row customHeight="1" ht="19.95">
      <c r="A15" s="503"/>
      <c r="B15" s="503"/>
      <c r="C15" s="458"/>
      <c r="D15" s="1524" t="s">
        <v>305</v>
      </c>
      <c r="E15" s="1525" t="s">
        <v>1855</v>
      </c>
      <c r="F15" s="1527"/>
      <c r="G15" s="1526" t="s">
        <v>1856</v>
      </c>
      <c r="H15" s="1534"/>
      <c r="J15" s="456">
        <v>19</v>
      </c>
    </row>
    <row customHeight="1" ht="24">
      <c r="A16" s="503"/>
      <c r="B16" s="503"/>
      <c r="C16" s="458"/>
      <c r="D16" s="1524" t="s">
        <v>308</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304</v>
      </c>
      <c r="G19" s="2472" t="s">
        <v>1863</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CBCC8-4D1E-3C59-50E5-0.89E7514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008E-F937-1923-E718-0.CDCE2A05}"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CA655-54F4-19EF-52A6-0.8037A86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30905-D12C-006C-4733-0.2AF1ADAE}"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348E6-EB36-BF04-458D-0.4212AD4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36FBF-4708-6DAC-1F86-0.3D444C5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2084-E89E-A87C-7D51-0.CB8D52A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3082C-DFBB-7DEB-97CA-0.6A54B55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32E769-743A-9E15-1E98-0.E476267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B6785-EA8B-CF2A-43F5-0.7FBAC7A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806</v>
      </c>
      <c r="E1" s="981" t="s">
        <v>852</v>
      </c>
      <c r="F1" s="981" t="s">
        <v>905</v>
      </c>
      <c r="G1" s="981" t="s">
        <v>892</v>
      </c>
      <c r="H1" s="981" t="s">
        <v>1616</v>
      </c>
    </row>
    <row customHeight="1" ht="9">
      <c r="A2" s="984" t="s">
        <v>1943</v>
      </c>
      <c r="B2" s="984"/>
      <c r="C2" s="985" t="str">
        <f>INDEX(TEMPLATE_NUMBER_FORM_LIST,MATCH(TEMPLATE_SPHERE,TEMPLATE_SPHERE_LIST,0))</f>
        <v>10</v>
      </c>
      <c r="D2" s="984" t="s">
        <v>1467</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1945</v>
      </c>
      <c r="B4" s="847" t="s">
        <v>109</v>
      </c>
      <c r="C4" s="985" t="str">
        <f>IF(TEMPLATE_SPHERE="HEAT",D4,IF(TEMPLATE_SPHERE="TKO",H4,E4))</f>
        <v>Форма 1. Информация об организации, осуществляющей водоотведение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2002</v>
      </c>
      <c r="B31" s="847"/>
      <c r="C31" s="985" t="str">
        <f>IF(TEMPLATE_SPHERE="HEAT",D31,IF(TEMPLATE_SPHERE="TKO",H31,E31))</f>
        <v>Форма 1. Информация об организации, осуществляющей водоотведение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A3A1F14-4D1E-4B4D-8D83-0.4DE51F7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806</v>
      </c>
      <c r="D2" s="842" t="s">
        <v>852</v>
      </c>
      <c r="E2" s="842" t="s">
        <v>905</v>
      </c>
      <c r="F2" s="842" t="s">
        <v>892</v>
      </c>
      <c r="G2" s="842" t="s">
        <v>1616</v>
      </c>
      <c r="H2" s="844"/>
      <c r="I2" s="844"/>
      <c r="J2" s="844"/>
      <c r="K2" s="844"/>
      <c r="L2" s="844"/>
      <c r="M2" s="844"/>
      <c r="N2" s="844"/>
      <c r="O2" s="842" t="s">
        <v>806</v>
      </c>
      <c r="P2" s="842" t="s">
        <v>852</v>
      </c>
      <c r="Q2" s="842" t="s">
        <v>892</v>
      </c>
      <c r="R2" s="842" t="s">
        <v>905</v>
      </c>
      <c r="S2" s="842" t="s">
        <v>1616</v>
      </c>
      <c r="T2" s="842" t="s">
        <v>806</v>
      </c>
      <c r="U2" s="842" t="s">
        <v>852</v>
      </c>
      <c r="V2" s="842" t="s">
        <v>892</v>
      </c>
      <c r="W2" s="842" t="s">
        <v>905</v>
      </c>
      <c r="X2" s="842" t="s">
        <v>1616</v>
      </c>
      <c r="Y2" s="842"/>
      <c r="Z2" s="842" t="s">
        <v>806</v>
      </c>
      <c r="AA2" s="851" t="s">
        <v>852</v>
      </c>
      <c r="AB2" s="842" t="s">
        <v>892</v>
      </c>
      <c r="AC2" s="842" t="s">
        <v>905</v>
      </c>
      <c r="AD2" s="842" t="s">
        <v>1616</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1648</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1651</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707</v>
      </c>
      <c r="P20" s="958" t="s">
        <v>707</v>
      </c>
      <c r="Q20" s="958" t="s">
        <v>707</v>
      </c>
      <c r="R20" s="958" t="s">
        <v>707</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305</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2056</v>
      </c>
      <c r="U25" s="847" t="s">
        <v>2056</v>
      </c>
      <c r="V25" s="847" t="s">
        <v>2056</v>
      </c>
      <c r="W25" s="847" t="s">
        <v>2056</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723</v>
      </c>
      <c r="P26" s="958" t="s">
        <v>717</v>
      </c>
      <c r="Q26" s="958" t="s">
        <v>2057</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725</v>
      </c>
      <c r="P27" s="958" t="s">
        <v>719</v>
      </c>
      <c r="Q27" s="958" t="s">
        <v>2059</v>
      </c>
      <c r="R27" s="958" t="s">
        <v>719</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727</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736</v>
      </c>
      <c r="P30" s="958" t="s">
        <v>727</v>
      </c>
      <c r="Q30" s="958" t="s">
        <v>736</v>
      </c>
      <c r="R30" s="958" t="s">
        <v>727</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2066</v>
      </c>
      <c r="P31" s="958" t="s">
        <v>730</v>
      </c>
      <c r="Q31" s="958" t="s">
        <v>2066</v>
      </c>
      <c r="R31" s="958" t="s">
        <v>730</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732</v>
      </c>
      <c r="Q32" s="958" t="s">
        <v>2069</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744</v>
      </c>
      <c r="P39" s="958" t="s">
        <v>738</v>
      </c>
      <c r="Q39" s="958" t="s">
        <v>744</v>
      </c>
      <c r="R39" s="958" t="s">
        <v>738</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740</v>
      </c>
      <c r="Q40" s="958" t="s">
        <v>2092</v>
      </c>
      <c r="R40" s="958" t="s">
        <v>740</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744</v>
      </c>
      <c r="Q43" s="958" t="s">
        <v>2103</v>
      </c>
      <c r="R43" s="958" t="s">
        <v>744</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1020</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632</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1461</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1461</v>
      </c>
      <c r="P95" s="958"/>
      <c r="Q95" s="958"/>
      <c r="R95" s="958"/>
      <c r="S95" s="958"/>
      <c r="T95" s="844" t="s">
        <v>2206</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2215</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1657</v>
      </c>
      <c r="B148" s="846"/>
      <c r="C148" s="844" t="s">
        <v>2220</v>
      </c>
      <c r="D148" s="844" t="s">
        <v>1560</v>
      </c>
      <c r="E148" s="844" t="s">
        <v>1659</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1669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90E8C-B9D5-49BC-E2E4-0.8438EF6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2225</v>
      </c>
      <c r="P15" s="2276"/>
      <c r="Q15" s="2276"/>
      <c r="R15" s="2276"/>
      <c r="S15" s="2276"/>
      <c r="T15" s="2276"/>
      <c r="U15" s="2277"/>
      <c r="V15" s="2278" t="s">
        <v>428</v>
      </c>
      <c r="W15" s="2281" t="s">
        <v>1144</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91131-42B3-B701-215A-0.67DA47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26706-2916-09F7-92F1-0.8895E5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F050A-E5EB-5B97-7F0C-0.8E67E6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40E93-7F2C-8126-A73A-0.F1AA33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88CFB-73B2-1584-5656-0.FD3FCF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A0AF4-298D-79ED-BC3D-0.6EF40D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EB071-C798-31C7-C13C-0.D95A9E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FCDC-115D-1D05-50EB-0.3F36006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713E1-DA63-800B-365C-0.7004FF2D}"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1657</v>
      </c>
      <c r="C4" s="754"/>
      <c r="D4" s="765"/>
      <c r="E4" s="837"/>
    </row>
    <row customHeight="1" ht="11.25">
      <c r="A5" s="2624"/>
      <c r="B5" s="767" t="s">
        <v>1651</v>
      </c>
      <c r="C5" s="2625" t="s">
        <v>1997</v>
      </c>
      <c r="D5" s="2626" t="s">
        <v>2234</v>
      </c>
      <c r="E5" s="837"/>
    </row>
    <row s="1851" customFormat="1" customHeight="1" ht="11.25">
      <c r="A6" s="2627"/>
      <c r="B6" s="767" t="s">
        <v>1661</v>
      </c>
      <c r="C6" s="754"/>
      <c r="D6" s="765"/>
      <c r="E6" s="837"/>
    </row>
    <row customHeight="1" ht="11.25">
      <c r="A7" s="2628"/>
      <c r="B7" s="767" t="s">
        <v>1669</v>
      </c>
      <c r="C7" s="754"/>
      <c r="D7" s="765"/>
      <c r="E7" s="837"/>
    </row>
    <row customHeight="1" ht="11.25">
      <c r="A8" s="757"/>
      <c r="B8" s="767" t="s">
        <v>1664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2EC76-2E8A-3449-E222-0.2FC6CA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0DFAA-D9ED-2C07-0747-0.CC528E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F512B-5396-129F-9A11-0.8EA0E07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2245</v>
      </c>
      <c r="D2" s="1851" t="s">
        <v>2246</v>
      </c>
      <c r="E2" s="1851" t="s">
        <v>2247</v>
      </c>
      <c r="F2" s="1851" t="s">
        <v>2248</v>
      </c>
      <c r="G2" s="1851" t="s">
        <v>22</v>
      </c>
      <c r="H2" s="1851" t="s">
        <v>22</v>
      </c>
      <c r="I2" s="1851" t="s">
        <v>806</v>
      </c>
    </row>
    <row customHeight="1" ht="11.25">
      <c r="A3" s="1851" t="s">
        <v>2244</v>
      </c>
      <c r="B3" s="1851" t="s">
        <v>16</v>
      </c>
      <c r="C3" s="1851" t="s">
        <v>2249</v>
      </c>
      <c r="D3" s="1851" t="s">
        <v>2250</v>
      </c>
      <c r="E3" s="1851" t="s">
        <v>2251</v>
      </c>
      <c r="F3" s="1851" t="s">
        <v>51</v>
      </c>
      <c r="G3" s="1851" t="s">
        <v>22</v>
      </c>
      <c r="H3" s="1851" t="s">
        <v>22</v>
      </c>
      <c r="I3" s="1851" t="s">
        <v>806</v>
      </c>
    </row>
    <row customHeight="1" ht="11.25">
      <c r="A4" s="1851" t="s">
        <v>2244</v>
      </c>
      <c r="B4" s="1851" t="s">
        <v>16</v>
      </c>
      <c r="C4" s="1851" t="s">
        <v>2252</v>
      </c>
      <c r="D4" s="1851" t="s">
        <v>2253</v>
      </c>
      <c r="E4" s="1851" t="s">
        <v>2254</v>
      </c>
      <c r="F4" s="1851" t="s">
        <v>51</v>
      </c>
      <c r="G4" s="1851" t="s">
        <v>22</v>
      </c>
      <c r="H4" s="1851" t="s">
        <v>22</v>
      </c>
      <c r="I4" s="1851" t="s">
        <v>806</v>
      </c>
    </row>
    <row customHeight="1" ht="11.25">
      <c r="A5" s="1851" t="s">
        <v>2244</v>
      </c>
      <c r="B5" s="1851" t="s">
        <v>16</v>
      </c>
      <c r="C5" s="1851" t="s">
        <v>2255</v>
      </c>
      <c r="D5" s="1851" t="s">
        <v>2256</v>
      </c>
      <c r="E5" s="1851" t="s">
        <v>2257</v>
      </c>
      <c r="F5" s="1851" t="s">
        <v>51</v>
      </c>
      <c r="G5" s="1851" t="s">
        <v>22</v>
      </c>
      <c r="H5" s="1851" t="s">
        <v>22</v>
      </c>
      <c r="I5" s="1851" t="s">
        <v>806</v>
      </c>
    </row>
    <row customHeight="1" ht="11.25">
      <c r="A6" s="1851" t="s">
        <v>2244</v>
      </c>
      <c r="B6" s="1851" t="s">
        <v>16</v>
      </c>
      <c r="C6" s="1851" t="s">
        <v>2258</v>
      </c>
      <c r="D6" s="1851" t="s">
        <v>2259</v>
      </c>
      <c r="E6" s="1851" t="s">
        <v>2260</v>
      </c>
      <c r="F6" s="1851" t="s">
        <v>51</v>
      </c>
      <c r="G6" s="1851" t="s">
        <v>22</v>
      </c>
      <c r="H6" s="1851" t="s">
        <v>22</v>
      </c>
      <c r="I6" s="1851" t="s">
        <v>806</v>
      </c>
    </row>
    <row customHeight="1" ht="11.25">
      <c r="A7" s="1851" t="s">
        <v>2244</v>
      </c>
      <c r="B7" s="1851" t="s">
        <v>16</v>
      </c>
      <c r="C7" s="1851" t="s">
        <v>2261</v>
      </c>
      <c r="D7" s="1851" t="s">
        <v>2262</v>
      </c>
      <c r="E7" s="1851" t="s">
        <v>2263</v>
      </c>
      <c r="F7" s="1851" t="s">
        <v>51</v>
      </c>
      <c r="G7" s="1851" t="s">
        <v>22</v>
      </c>
      <c r="H7" s="1851" t="s">
        <v>22</v>
      </c>
      <c r="I7" s="1851" t="s">
        <v>806</v>
      </c>
    </row>
    <row customHeight="1" ht="11.25">
      <c r="A8" s="1851" t="s">
        <v>2244</v>
      </c>
      <c r="B8" s="1851" t="s">
        <v>16</v>
      </c>
      <c r="C8" s="1851" t="s">
        <v>13</v>
      </c>
      <c r="D8" s="1851" t="s">
        <v>46</v>
      </c>
      <c r="E8" s="1851" t="s">
        <v>49</v>
      </c>
      <c r="F8" s="1851" t="s">
        <v>51</v>
      </c>
      <c r="G8" s="1851" t="s">
        <v>22</v>
      </c>
      <c r="H8" s="1851" t="s">
        <v>22</v>
      </c>
      <c r="I8" s="1851" t="s">
        <v>806</v>
      </c>
    </row>
    <row customHeight="1" ht="11.25">
      <c r="A9" s="1851" t="s">
        <v>2244</v>
      </c>
      <c r="B9" s="1851" t="s">
        <v>16</v>
      </c>
      <c r="C9" s="1851" t="s">
        <v>2264</v>
      </c>
      <c r="D9" s="1851" t="s">
        <v>2265</v>
      </c>
      <c r="E9" s="1851" t="s">
        <v>2266</v>
      </c>
      <c r="F9" s="1851" t="s">
        <v>51</v>
      </c>
      <c r="G9" s="1851" t="s">
        <v>2267</v>
      </c>
      <c r="H9" s="1851" t="s">
        <v>22</v>
      </c>
      <c r="I9" s="1851" t="s">
        <v>806</v>
      </c>
    </row>
    <row customHeight="1" ht="11.25">
      <c r="A10" s="1851" t="s">
        <v>2244</v>
      </c>
      <c r="B10" s="1851" t="s">
        <v>16</v>
      </c>
      <c r="C10" s="1851" t="s">
        <v>2268</v>
      </c>
      <c r="D10" s="1851" t="s">
        <v>2269</v>
      </c>
      <c r="E10" s="1851" t="s">
        <v>2270</v>
      </c>
      <c r="F10" s="1851" t="s">
        <v>2271</v>
      </c>
      <c r="G10" s="1851" t="s">
        <v>22</v>
      </c>
      <c r="H10" s="1851" t="s">
        <v>22</v>
      </c>
      <c r="I10" s="1851" t="s">
        <v>806</v>
      </c>
    </row>
    <row customHeight="1" ht="11.25">
      <c r="A11" s="1851" t="s">
        <v>2244</v>
      </c>
      <c r="B11" s="1851" t="s">
        <v>16</v>
      </c>
      <c r="C11" s="1851" t="s">
        <v>2272</v>
      </c>
      <c r="D11" s="1851" t="s">
        <v>2273</v>
      </c>
      <c r="E11" s="1851" t="s">
        <v>2274</v>
      </c>
      <c r="F11" s="1851" t="s">
        <v>2275</v>
      </c>
      <c r="G11" s="1851" t="s">
        <v>22</v>
      </c>
      <c r="H11" s="1851" t="s">
        <v>22</v>
      </c>
      <c r="I11" s="1851" t="s">
        <v>806</v>
      </c>
    </row>
    <row customHeight="1" ht="11.25">
      <c r="A12" s="1851" t="s">
        <v>2244</v>
      </c>
      <c r="B12" s="1851" t="s">
        <v>16</v>
      </c>
      <c r="C12" s="1851" t="s">
        <v>2276</v>
      </c>
      <c r="D12" s="1851" t="s">
        <v>2277</v>
      </c>
      <c r="E12" s="1851" t="s">
        <v>2278</v>
      </c>
      <c r="F12" s="1851" t="s">
        <v>51</v>
      </c>
      <c r="G12" s="1851" t="s">
        <v>22</v>
      </c>
      <c r="H12" s="1851" t="s">
        <v>22</v>
      </c>
      <c r="I12" s="1851" t="s">
        <v>806</v>
      </c>
    </row>
    <row customHeight="1" ht="11.25">
      <c r="A13" s="1851" t="s">
        <v>2244</v>
      </c>
      <c r="B13" s="1851" t="s">
        <v>16</v>
      </c>
      <c r="C13" s="1851" t="s">
        <v>2279</v>
      </c>
      <c r="D13" s="1851" t="s">
        <v>2280</v>
      </c>
      <c r="E13" s="1851" t="s">
        <v>2247</v>
      </c>
      <c r="F13" s="1851" t="s">
        <v>2281</v>
      </c>
      <c r="G13" s="1851" t="s">
        <v>2282</v>
      </c>
      <c r="H13" s="1851" t="s">
        <v>22</v>
      </c>
      <c r="I13" s="1851" t="s">
        <v>806</v>
      </c>
    </row>
    <row customHeight="1" ht="11.25">
      <c r="A14" s="1851" t="s">
        <v>2244</v>
      </c>
      <c r="B14" s="1851" t="s">
        <v>16</v>
      </c>
      <c r="C14" s="1851" t="s">
        <v>22</v>
      </c>
      <c r="D14" s="1851" t="s">
        <v>2283</v>
      </c>
      <c r="E14" s="1851" t="s">
        <v>2284</v>
      </c>
      <c r="F14" s="1851" t="s">
        <v>51</v>
      </c>
      <c r="G14" s="1851" t="s">
        <v>22</v>
      </c>
      <c r="H14" s="1851" t="s">
        <v>22</v>
      </c>
      <c r="I14" s="1851" t="s">
        <v>806</v>
      </c>
    </row>
    <row customHeight="1" ht="11.25">
      <c r="A15" s="1851" t="s">
        <v>2244</v>
      </c>
      <c r="B15" s="1851" t="s">
        <v>16</v>
      </c>
      <c r="C15" s="1851" t="s">
        <v>2285</v>
      </c>
      <c r="D15" s="1851" t="s">
        <v>2286</v>
      </c>
      <c r="E15" s="1851" t="s">
        <v>2287</v>
      </c>
      <c r="F15" s="1851" t="s">
        <v>2288</v>
      </c>
      <c r="G15" s="1851" t="s">
        <v>22</v>
      </c>
      <c r="H15" s="1851" t="s">
        <v>22</v>
      </c>
      <c r="I15" s="1851" t="s">
        <v>806</v>
      </c>
    </row>
    <row customHeight="1" ht="11.25">
      <c r="A16" s="1851" t="s">
        <v>2244</v>
      </c>
      <c r="B16" s="1851" t="s">
        <v>16</v>
      </c>
      <c r="C16" s="1851" t="s">
        <v>2289</v>
      </c>
      <c r="D16" s="1851" t="s">
        <v>2290</v>
      </c>
      <c r="E16" s="1851" t="s">
        <v>2287</v>
      </c>
      <c r="F16" s="1851" t="s">
        <v>2291</v>
      </c>
      <c r="G16" s="1851" t="s">
        <v>2292</v>
      </c>
      <c r="H16" s="1851" t="s">
        <v>22</v>
      </c>
      <c r="I16" s="1851" t="s">
        <v>806</v>
      </c>
    </row>
    <row customHeight="1" ht="11.25">
      <c r="A17" s="1851" t="s">
        <v>2244</v>
      </c>
      <c r="B17" s="1851" t="s">
        <v>16</v>
      </c>
      <c r="C17" s="1851" t="s">
        <v>2245</v>
      </c>
      <c r="D17" s="1851" t="s">
        <v>2246</v>
      </c>
      <c r="E17" s="1851" t="s">
        <v>2247</v>
      </c>
      <c r="F17" s="1851" t="s">
        <v>2248</v>
      </c>
      <c r="G17" s="1851" t="s">
        <v>22</v>
      </c>
      <c r="H17" s="1851" t="s">
        <v>22</v>
      </c>
      <c r="I17" s="1851" t="s">
        <v>892</v>
      </c>
    </row>
    <row customHeight="1" ht="11.25">
      <c r="A18" s="1851" t="s">
        <v>2244</v>
      </c>
      <c r="B18" s="1851" t="s">
        <v>16</v>
      </c>
      <c r="C18" s="1851" t="s">
        <v>2249</v>
      </c>
      <c r="D18" s="1851" t="s">
        <v>2250</v>
      </c>
      <c r="E18" s="1851" t="s">
        <v>2251</v>
      </c>
      <c r="F18" s="1851" t="s">
        <v>51</v>
      </c>
      <c r="G18" s="1851" t="s">
        <v>22</v>
      </c>
      <c r="H18" s="1851" t="s">
        <v>22</v>
      </c>
      <c r="I18" s="1851" t="s">
        <v>892</v>
      </c>
    </row>
    <row customHeight="1" ht="11.25">
      <c r="A19" s="1851" t="s">
        <v>2244</v>
      </c>
      <c r="B19" s="1851" t="s">
        <v>16</v>
      </c>
      <c r="C19" s="1851" t="s">
        <v>2252</v>
      </c>
      <c r="D19" s="1851" t="s">
        <v>2253</v>
      </c>
      <c r="E19" s="1851" t="s">
        <v>2254</v>
      </c>
      <c r="F19" s="1851" t="s">
        <v>51</v>
      </c>
      <c r="G19" s="1851" t="s">
        <v>22</v>
      </c>
      <c r="H19" s="1851" t="s">
        <v>22</v>
      </c>
      <c r="I19" s="1851" t="s">
        <v>892</v>
      </c>
    </row>
    <row customHeight="1" ht="11.25">
      <c r="A20" s="1851" t="s">
        <v>2244</v>
      </c>
      <c r="B20" s="1851" t="s">
        <v>16</v>
      </c>
      <c r="C20" s="1851" t="s">
        <v>2255</v>
      </c>
      <c r="D20" s="1851" t="s">
        <v>2256</v>
      </c>
      <c r="E20" s="1851" t="s">
        <v>2257</v>
      </c>
      <c r="F20" s="1851" t="s">
        <v>51</v>
      </c>
      <c r="G20" s="1851" t="s">
        <v>22</v>
      </c>
      <c r="H20" s="1851" t="s">
        <v>22</v>
      </c>
      <c r="I20" s="1851" t="s">
        <v>892</v>
      </c>
    </row>
    <row customHeight="1" ht="11.25">
      <c r="A21" s="1851" t="s">
        <v>2244</v>
      </c>
      <c r="B21" s="1851" t="s">
        <v>16</v>
      </c>
      <c r="C21" s="1851" t="s">
        <v>2258</v>
      </c>
      <c r="D21" s="1851" t="s">
        <v>2259</v>
      </c>
      <c r="E21" s="1851" t="s">
        <v>2260</v>
      </c>
      <c r="F21" s="1851" t="s">
        <v>51</v>
      </c>
      <c r="G21" s="1851" t="s">
        <v>22</v>
      </c>
      <c r="H21" s="1851" t="s">
        <v>22</v>
      </c>
      <c r="I21" s="1851" t="s">
        <v>892</v>
      </c>
    </row>
    <row customHeight="1" ht="11.25">
      <c r="A22" s="1851" t="s">
        <v>2244</v>
      </c>
      <c r="B22" s="1851" t="s">
        <v>16</v>
      </c>
      <c r="C22" s="1851" t="s">
        <v>13</v>
      </c>
      <c r="D22" s="1851" t="s">
        <v>46</v>
      </c>
      <c r="E22" s="1851" t="s">
        <v>49</v>
      </c>
      <c r="F22" s="1851" t="s">
        <v>51</v>
      </c>
      <c r="G22" s="1851" t="s">
        <v>22</v>
      </c>
      <c r="H22" s="1851" t="s">
        <v>22</v>
      </c>
      <c r="I22" s="1851" t="s">
        <v>892</v>
      </c>
    </row>
    <row customHeight="1" ht="11.25">
      <c r="A23" s="1851" t="s">
        <v>2244</v>
      </c>
      <c r="B23" s="1851" t="s">
        <v>16</v>
      </c>
      <c r="C23" s="1851" t="s">
        <v>2264</v>
      </c>
      <c r="D23" s="1851" t="s">
        <v>2265</v>
      </c>
      <c r="E23" s="1851" t="s">
        <v>2266</v>
      </c>
      <c r="F23" s="1851" t="s">
        <v>51</v>
      </c>
      <c r="G23" s="1851" t="s">
        <v>2267</v>
      </c>
      <c r="H23" s="1851" t="s">
        <v>22</v>
      </c>
      <c r="I23" s="1851" t="s">
        <v>892</v>
      </c>
    </row>
    <row customHeight="1" ht="11.25">
      <c r="A24" s="1851" t="s">
        <v>2244</v>
      </c>
      <c r="B24" s="1851" t="s">
        <v>16</v>
      </c>
      <c r="C24" s="1851" t="s">
        <v>2268</v>
      </c>
      <c r="D24" s="1851" t="s">
        <v>2269</v>
      </c>
      <c r="E24" s="1851" t="s">
        <v>2270</v>
      </c>
      <c r="F24" s="1851" t="s">
        <v>2271</v>
      </c>
      <c r="G24" s="1851" t="s">
        <v>22</v>
      </c>
      <c r="H24" s="1851" t="s">
        <v>22</v>
      </c>
      <c r="I24" s="1851" t="s">
        <v>892</v>
      </c>
    </row>
    <row customHeight="1" ht="11.25">
      <c r="A25" s="1851" t="s">
        <v>2244</v>
      </c>
      <c r="B25" s="1851" t="s">
        <v>16</v>
      </c>
      <c r="C25" s="1851" t="s">
        <v>2279</v>
      </c>
      <c r="D25" s="1851" t="s">
        <v>2280</v>
      </c>
      <c r="E25" s="1851" t="s">
        <v>2247</v>
      </c>
      <c r="F25" s="1851" t="s">
        <v>2281</v>
      </c>
      <c r="G25" s="1851" t="s">
        <v>2282</v>
      </c>
      <c r="H25" s="1851" t="s">
        <v>22</v>
      </c>
      <c r="I25" s="1851" t="s">
        <v>892</v>
      </c>
    </row>
    <row customHeight="1" ht="11.25">
      <c r="A26" s="1851" t="s">
        <v>2244</v>
      </c>
      <c r="B26" s="1851" t="s">
        <v>16</v>
      </c>
      <c r="C26" s="1851" t="s">
        <v>22</v>
      </c>
      <c r="D26" s="1851" t="s">
        <v>2283</v>
      </c>
      <c r="E26" s="1851" t="s">
        <v>2284</v>
      </c>
      <c r="F26" s="1851" t="s">
        <v>51</v>
      </c>
      <c r="G26" s="1851" t="s">
        <v>22</v>
      </c>
      <c r="H26" s="1851" t="s">
        <v>22</v>
      </c>
      <c r="I26" s="1851" t="s">
        <v>892</v>
      </c>
    </row>
    <row customHeight="1" ht="11.25">
      <c r="A27" s="1851" t="s">
        <v>2244</v>
      </c>
      <c r="B27" s="1851" t="s">
        <v>16</v>
      </c>
      <c r="C27" s="1851" t="s">
        <v>2289</v>
      </c>
      <c r="D27" s="1851" t="s">
        <v>2290</v>
      </c>
      <c r="E27" s="1851" t="s">
        <v>2287</v>
      </c>
      <c r="F27" s="1851" t="s">
        <v>2291</v>
      </c>
      <c r="G27" s="1851" t="s">
        <v>2292</v>
      </c>
      <c r="H27" s="1851" t="s">
        <v>22</v>
      </c>
      <c r="I27" s="1851" t="s">
        <v>892</v>
      </c>
    </row>
    <row customHeight="1" ht="11.25">
      <c r="A28" s="1851" t="s">
        <v>2244</v>
      </c>
      <c r="B28" s="1851" t="s">
        <v>16</v>
      </c>
      <c r="C28" s="1851" t="s">
        <v>2245</v>
      </c>
      <c r="D28" s="1851" t="s">
        <v>2246</v>
      </c>
      <c r="E28" s="1851" t="s">
        <v>2247</v>
      </c>
      <c r="F28" s="1851" t="s">
        <v>2248</v>
      </c>
      <c r="G28" s="1851" t="s">
        <v>22</v>
      </c>
      <c r="H28" s="1851" t="s">
        <v>22</v>
      </c>
      <c r="I28" s="1851" t="s">
        <v>852</v>
      </c>
    </row>
    <row customHeight="1" ht="11.25">
      <c r="A29" s="1851" t="s">
        <v>2244</v>
      </c>
      <c r="B29" s="1851" t="s">
        <v>16</v>
      </c>
      <c r="C29" s="1851" t="s">
        <v>2252</v>
      </c>
      <c r="D29" s="1851" t="s">
        <v>2253</v>
      </c>
      <c r="E29" s="1851" t="s">
        <v>2254</v>
      </c>
      <c r="F29" s="1851" t="s">
        <v>51</v>
      </c>
      <c r="G29" s="1851" t="s">
        <v>22</v>
      </c>
      <c r="H29" s="1851" t="s">
        <v>22</v>
      </c>
      <c r="I29" s="1851" t="s">
        <v>852</v>
      </c>
    </row>
    <row customHeight="1" ht="11.25">
      <c r="A30" s="1851" t="s">
        <v>2244</v>
      </c>
      <c r="B30" s="1851" t="s">
        <v>16</v>
      </c>
      <c r="C30" s="1851" t="s">
        <v>2255</v>
      </c>
      <c r="D30" s="1851" t="s">
        <v>2256</v>
      </c>
      <c r="E30" s="1851" t="s">
        <v>2257</v>
      </c>
      <c r="F30" s="1851" t="s">
        <v>51</v>
      </c>
      <c r="G30" s="1851" t="s">
        <v>22</v>
      </c>
      <c r="H30" s="1851" t="s">
        <v>22</v>
      </c>
      <c r="I30" s="1851" t="s">
        <v>852</v>
      </c>
    </row>
    <row customHeight="1" ht="11.25">
      <c r="A31" s="1851" t="s">
        <v>2244</v>
      </c>
      <c r="B31" s="1851" t="s">
        <v>16</v>
      </c>
      <c r="C31" s="1851" t="s">
        <v>2293</v>
      </c>
      <c r="D31" s="1851" t="s">
        <v>2294</v>
      </c>
      <c r="E31" s="1851" t="s">
        <v>2295</v>
      </c>
      <c r="F31" s="1851" t="s">
        <v>51</v>
      </c>
      <c r="G31" s="1851" t="s">
        <v>22</v>
      </c>
      <c r="H31" s="1851" t="s">
        <v>22</v>
      </c>
      <c r="I31" s="1851" t="s">
        <v>852</v>
      </c>
    </row>
    <row customHeight="1" ht="11.25">
      <c r="A32" s="1851" t="s">
        <v>2244</v>
      </c>
      <c r="B32" s="1851" t="s">
        <v>16</v>
      </c>
      <c r="C32" s="1851" t="s">
        <v>2296</v>
      </c>
      <c r="D32" s="1851" t="s">
        <v>2297</v>
      </c>
      <c r="E32" s="1851" t="s">
        <v>2298</v>
      </c>
      <c r="F32" s="1851" t="s">
        <v>51</v>
      </c>
      <c r="G32" s="1851" t="s">
        <v>2299</v>
      </c>
      <c r="H32" s="1851" t="s">
        <v>22</v>
      </c>
      <c r="I32" s="1851" t="s">
        <v>852</v>
      </c>
    </row>
    <row customHeight="1" ht="11.25">
      <c r="A33" s="1851" t="s">
        <v>2244</v>
      </c>
      <c r="B33" s="1851" t="s">
        <v>16</v>
      </c>
      <c r="C33" s="1851" t="s">
        <v>2300</v>
      </c>
      <c r="D33" s="1851" t="s">
        <v>2301</v>
      </c>
      <c r="E33" s="1851" t="s">
        <v>2302</v>
      </c>
      <c r="F33" s="1851" t="s">
        <v>51</v>
      </c>
      <c r="G33" s="1851" t="s">
        <v>22</v>
      </c>
      <c r="H33" s="1851" t="s">
        <v>22</v>
      </c>
      <c r="I33" s="1851" t="s">
        <v>852</v>
      </c>
    </row>
    <row customHeight="1" ht="11.25">
      <c r="A34" s="1851" t="s">
        <v>2244</v>
      </c>
      <c r="B34" s="1851" t="s">
        <v>16</v>
      </c>
      <c r="C34" s="1851" t="s">
        <v>2303</v>
      </c>
      <c r="D34" s="1851" t="s">
        <v>2304</v>
      </c>
      <c r="E34" s="1851" t="s">
        <v>2305</v>
      </c>
      <c r="F34" s="1851" t="s">
        <v>51</v>
      </c>
      <c r="G34" s="1851" t="s">
        <v>2306</v>
      </c>
      <c r="H34" s="1851" t="s">
        <v>22</v>
      </c>
      <c r="I34" s="1851" t="s">
        <v>852</v>
      </c>
    </row>
    <row customHeight="1" ht="11.25">
      <c r="A35" s="1851" t="s">
        <v>2244</v>
      </c>
      <c r="B35" s="1851" t="s">
        <v>16</v>
      </c>
      <c r="C35" s="1851" t="s">
        <v>2258</v>
      </c>
      <c r="D35" s="1851" t="s">
        <v>2259</v>
      </c>
      <c r="E35" s="1851" t="s">
        <v>2260</v>
      </c>
      <c r="F35" s="1851" t="s">
        <v>51</v>
      </c>
      <c r="G35" s="1851" t="s">
        <v>22</v>
      </c>
      <c r="H35" s="1851" t="s">
        <v>22</v>
      </c>
      <c r="I35" s="1851" t="s">
        <v>852</v>
      </c>
    </row>
    <row customHeight="1" ht="11.25">
      <c r="A36" s="1851" t="s">
        <v>2244</v>
      </c>
      <c r="B36" s="1851" t="s">
        <v>16</v>
      </c>
      <c r="C36" s="1851" t="s">
        <v>2261</v>
      </c>
      <c r="D36" s="1851" t="s">
        <v>2262</v>
      </c>
      <c r="E36" s="1851" t="s">
        <v>2263</v>
      </c>
      <c r="F36" s="1851" t="s">
        <v>51</v>
      </c>
      <c r="G36" s="1851" t="s">
        <v>22</v>
      </c>
      <c r="H36" s="1851" t="s">
        <v>22</v>
      </c>
      <c r="I36" s="1851" t="s">
        <v>852</v>
      </c>
    </row>
    <row customHeight="1" ht="11.25">
      <c r="A37" s="1851" t="s">
        <v>2244</v>
      </c>
      <c r="B37" s="1851" t="s">
        <v>16</v>
      </c>
      <c r="C37" s="1851" t="s">
        <v>13</v>
      </c>
      <c r="D37" s="1851" t="s">
        <v>46</v>
      </c>
      <c r="E37" s="1851" t="s">
        <v>49</v>
      </c>
      <c r="F37" s="1851" t="s">
        <v>51</v>
      </c>
      <c r="G37" s="1851" t="s">
        <v>22</v>
      </c>
      <c r="H37" s="1851" t="s">
        <v>22</v>
      </c>
      <c r="I37" s="1851" t="s">
        <v>852</v>
      </c>
    </row>
    <row customHeight="1" ht="11.25">
      <c r="A38" s="1851" t="s">
        <v>2244</v>
      </c>
      <c r="B38" s="1851" t="s">
        <v>16</v>
      </c>
      <c r="C38" s="1851" t="s">
        <v>2268</v>
      </c>
      <c r="D38" s="1851" t="s">
        <v>2269</v>
      </c>
      <c r="E38" s="1851" t="s">
        <v>2270</v>
      </c>
      <c r="F38" s="1851" t="s">
        <v>2271</v>
      </c>
      <c r="G38" s="1851" t="s">
        <v>22</v>
      </c>
      <c r="H38" s="1851" t="s">
        <v>22</v>
      </c>
      <c r="I38" s="1851" t="s">
        <v>852</v>
      </c>
    </row>
    <row customHeight="1" ht="11.25">
      <c r="A39" s="1851" t="s">
        <v>2244</v>
      </c>
      <c r="B39" s="1851" t="s">
        <v>16</v>
      </c>
      <c r="C39" s="1851" t="s">
        <v>2276</v>
      </c>
      <c r="D39" s="1851" t="s">
        <v>2277</v>
      </c>
      <c r="E39" s="1851" t="s">
        <v>2278</v>
      </c>
      <c r="F39" s="1851" t="s">
        <v>51</v>
      </c>
      <c r="G39" s="1851" t="s">
        <v>22</v>
      </c>
      <c r="H39" s="1851" t="s">
        <v>22</v>
      </c>
      <c r="I39" s="1851" t="s">
        <v>852</v>
      </c>
    </row>
    <row customHeight="1" ht="11.25">
      <c r="A40" s="1851" t="s">
        <v>2244</v>
      </c>
      <c r="B40" s="1851" t="s">
        <v>16</v>
      </c>
      <c r="C40" s="1851" t="s">
        <v>2279</v>
      </c>
      <c r="D40" s="1851" t="s">
        <v>2280</v>
      </c>
      <c r="E40" s="1851" t="s">
        <v>2247</v>
      </c>
      <c r="F40" s="1851" t="s">
        <v>2281</v>
      </c>
      <c r="G40" s="1851" t="s">
        <v>2282</v>
      </c>
      <c r="H40" s="1851" t="s">
        <v>22</v>
      </c>
      <c r="I40" s="1851" t="s">
        <v>852</v>
      </c>
    </row>
    <row customHeight="1" ht="11.25">
      <c r="A41" s="1851" t="s">
        <v>2244</v>
      </c>
      <c r="B41" s="1851" t="s">
        <v>16</v>
      </c>
      <c r="C41" s="1851" t="s">
        <v>22</v>
      </c>
      <c r="D41" s="1851" t="s">
        <v>2283</v>
      </c>
      <c r="E41" s="1851" t="s">
        <v>2284</v>
      </c>
      <c r="F41" s="1851" t="s">
        <v>51</v>
      </c>
      <c r="G41" s="1851" t="s">
        <v>22</v>
      </c>
      <c r="H41" s="1851" t="s">
        <v>22</v>
      </c>
      <c r="I41" s="1851" t="s">
        <v>852</v>
      </c>
    </row>
    <row customHeight="1" ht="11.25">
      <c r="A42" s="1851" t="s">
        <v>2244</v>
      </c>
      <c r="B42" s="1851" t="s">
        <v>16</v>
      </c>
      <c r="C42" s="1851" t="s">
        <v>2285</v>
      </c>
      <c r="D42" s="1851" t="s">
        <v>2286</v>
      </c>
      <c r="E42" s="1851" t="s">
        <v>2287</v>
      </c>
      <c r="F42" s="1851" t="s">
        <v>2288</v>
      </c>
      <c r="G42" s="1851" t="s">
        <v>22</v>
      </c>
      <c r="H42" s="1851" t="s">
        <v>22</v>
      </c>
      <c r="I42" s="1851" t="s">
        <v>852</v>
      </c>
    </row>
    <row customHeight="1" ht="11.25">
      <c r="A43" s="1851" t="s">
        <v>2244</v>
      </c>
      <c r="B43" s="1851" t="s">
        <v>16</v>
      </c>
      <c r="C43" s="1851" t="s">
        <v>2289</v>
      </c>
      <c r="D43" s="1851" t="s">
        <v>2290</v>
      </c>
      <c r="E43" s="1851" t="s">
        <v>2287</v>
      </c>
      <c r="F43" s="1851" t="s">
        <v>2291</v>
      </c>
      <c r="G43" s="1851" t="s">
        <v>2292</v>
      </c>
      <c r="H43" s="1851" t="s">
        <v>22</v>
      </c>
      <c r="I43" s="1851" t="s">
        <v>852</v>
      </c>
    </row>
    <row customHeight="1" ht="11.25">
      <c r="A44" s="1851" t="s">
        <v>2244</v>
      </c>
      <c r="B44" s="1851" t="s">
        <v>16</v>
      </c>
      <c r="C44" s="1851" t="s">
        <v>2245</v>
      </c>
      <c r="D44" s="1851" t="s">
        <v>2246</v>
      </c>
      <c r="E44" s="1851" t="s">
        <v>2247</v>
      </c>
      <c r="F44" s="1851" t="s">
        <v>2248</v>
      </c>
      <c r="G44" s="1851" t="s">
        <v>22</v>
      </c>
      <c r="H44" s="1851" t="s">
        <v>22</v>
      </c>
      <c r="I44" s="1851" t="s">
        <v>905</v>
      </c>
    </row>
    <row customHeight="1" ht="11.25">
      <c r="A45" s="1851" t="s">
        <v>2244</v>
      </c>
      <c r="B45" s="1851" t="s">
        <v>16</v>
      </c>
      <c r="C45" s="1851" t="s">
        <v>2303</v>
      </c>
      <c r="D45" s="1851" t="s">
        <v>2304</v>
      </c>
      <c r="E45" s="1851" t="s">
        <v>2305</v>
      </c>
      <c r="F45" s="1851" t="s">
        <v>51</v>
      </c>
      <c r="G45" s="1851" t="s">
        <v>2306</v>
      </c>
      <c r="H45" s="1851" t="s">
        <v>22</v>
      </c>
      <c r="I45" s="1851" t="s">
        <v>905</v>
      </c>
    </row>
    <row customHeight="1" ht="11.25">
      <c r="A46" s="1851" t="s">
        <v>2244</v>
      </c>
      <c r="B46" s="1851" t="s">
        <v>16</v>
      </c>
      <c r="C46" s="1851" t="s">
        <v>2258</v>
      </c>
      <c r="D46" s="1851" t="s">
        <v>2259</v>
      </c>
      <c r="E46" s="1851" t="s">
        <v>2260</v>
      </c>
      <c r="F46" s="1851" t="s">
        <v>51</v>
      </c>
      <c r="G46" s="1851" t="s">
        <v>22</v>
      </c>
      <c r="H46" s="1851" t="s">
        <v>22</v>
      </c>
      <c r="I46" s="1851" t="s">
        <v>905</v>
      </c>
    </row>
    <row customHeight="1" ht="11.25">
      <c r="A47" s="1851" t="s">
        <v>2244</v>
      </c>
      <c r="B47" s="1851" t="s">
        <v>16</v>
      </c>
      <c r="C47" s="1851" t="s">
        <v>13</v>
      </c>
      <c r="D47" s="1851" t="s">
        <v>46</v>
      </c>
      <c r="E47" s="1851" t="s">
        <v>49</v>
      </c>
      <c r="F47" s="1851" t="s">
        <v>51</v>
      </c>
      <c r="G47" s="1851" t="s">
        <v>22</v>
      </c>
      <c r="H47" s="1851" t="s">
        <v>22</v>
      </c>
      <c r="I47" s="1851" t="s">
        <v>905</v>
      </c>
    </row>
    <row customHeight="1" ht="11.25">
      <c r="A48" s="1851" t="s">
        <v>2244</v>
      </c>
      <c r="B48" s="1851" t="s">
        <v>16</v>
      </c>
      <c r="C48" s="1851" t="s">
        <v>2268</v>
      </c>
      <c r="D48" s="1851" t="s">
        <v>2269</v>
      </c>
      <c r="E48" s="1851" t="s">
        <v>2270</v>
      </c>
      <c r="F48" s="1851" t="s">
        <v>2271</v>
      </c>
      <c r="G48" s="1851" t="s">
        <v>22</v>
      </c>
      <c r="H48" s="1851" t="s">
        <v>22</v>
      </c>
      <c r="I48" s="1851" t="s">
        <v>905</v>
      </c>
    </row>
    <row customHeight="1" ht="11.25">
      <c r="A49" s="1851" t="s">
        <v>2244</v>
      </c>
      <c r="B49" s="1851" t="s">
        <v>16</v>
      </c>
      <c r="C49" s="1851" t="s">
        <v>2279</v>
      </c>
      <c r="D49" s="1851" t="s">
        <v>2280</v>
      </c>
      <c r="E49" s="1851" t="s">
        <v>2247</v>
      </c>
      <c r="F49" s="1851" t="s">
        <v>2281</v>
      </c>
      <c r="G49" s="1851" t="s">
        <v>2282</v>
      </c>
      <c r="H49" s="1851" t="s">
        <v>22</v>
      </c>
      <c r="I49" s="1851" t="s">
        <v>905</v>
      </c>
    </row>
    <row customHeight="1" ht="11.25">
      <c r="A50" s="1851" t="s">
        <v>2244</v>
      </c>
      <c r="B50" s="1851" t="s">
        <v>16</v>
      </c>
      <c r="C50" s="1851" t="s">
        <v>22</v>
      </c>
      <c r="D50" s="1851" t="s">
        <v>2283</v>
      </c>
      <c r="E50" s="1851" t="s">
        <v>2284</v>
      </c>
      <c r="F50" s="1851" t="s">
        <v>51</v>
      </c>
      <c r="G50" s="1851" t="s">
        <v>22</v>
      </c>
      <c r="H50" s="1851" t="s">
        <v>22</v>
      </c>
      <c r="I50" s="1851" t="s">
        <v>905</v>
      </c>
    </row>
    <row customHeight="1" ht="11.25">
      <c r="A51" s="1851" t="s">
        <v>2244</v>
      </c>
      <c r="B51" s="1851" t="s">
        <v>16</v>
      </c>
      <c r="C51" s="1851" t="s">
        <v>2307</v>
      </c>
      <c r="D51" s="1851" t="s">
        <v>2308</v>
      </c>
      <c r="E51" s="1851" t="s">
        <v>2309</v>
      </c>
      <c r="F51" s="1851" t="s">
        <v>2310</v>
      </c>
      <c r="G51" s="1851" t="s">
        <v>22</v>
      </c>
      <c r="H51" s="1851" t="s">
        <v>22</v>
      </c>
      <c r="I51" s="1851" t="s">
        <v>1616</v>
      </c>
    </row>
    <row customHeight="1" ht="11.25">
      <c r="A52" s="1851" t="s">
        <v>2244</v>
      </c>
      <c r="B52" s="1851" t="s">
        <v>16</v>
      </c>
      <c r="C52" s="1851" t="s">
        <v>2311</v>
      </c>
      <c r="D52" s="1851" t="s">
        <v>2312</v>
      </c>
      <c r="E52" s="1851" t="s">
        <v>2313</v>
      </c>
      <c r="F52" s="1851" t="s">
        <v>573</v>
      </c>
      <c r="G52" s="1851" t="s">
        <v>2314</v>
      </c>
      <c r="H52" s="1851" t="s">
        <v>22</v>
      </c>
      <c r="I52" s="1851" t="s">
        <v>1616</v>
      </c>
    </row>
    <row customHeight="1" ht="11.25">
      <c r="A53" s="1851" t="s">
        <v>2244</v>
      </c>
      <c r="B53" s="1851" t="s">
        <v>16</v>
      </c>
      <c r="C53" s="1851" t="s">
        <v>2258</v>
      </c>
      <c r="D53" s="1851" t="s">
        <v>2259</v>
      </c>
      <c r="E53" s="1851" t="s">
        <v>2260</v>
      </c>
      <c r="F53" s="1851" t="s">
        <v>51</v>
      </c>
      <c r="G53" s="1851" t="s">
        <v>22</v>
      </c>
      <c r="H53" s="1851" t="s">
        <v>22</v>
      </c>
      <c r="I53" s="1851" t="s">
        <v>1616</v>
      </c>
    </row>
    <row customHeight="1" ht="11.25">
      <c r="A54" s="1851" t="s">
        <v>2244</v>
      </c>
      <c r="B54" s="1851" t="s">
        <v>16</v>
      </c>
      <c r="C54" s="1851" t="s">
        <v>2315</v>
      </c>
      <c r="D54" s="1851" t="s">
        <v>2316</v>
      </c>
      <c r="E54" s="1851" t="s">
        <v>2317</v>
      </c>
      <c r="F54" s="1851" t="s">
        <v>51</v>
      </c>
      <c r="G54" s="1851" t="s">
        <v>2318</v>
      </c>
      <c r="H54" s="1851" t="s">
        <v>22</v>
      </c>
      <c r="I54" s="1851" t="s">
        <v>1616</v>
      </c>
    </row>
    <row customHeight="1" ht="11.25">
      <c r="A55" s="1851" t="s">
        <v>2244</v>
      </c>
      <c r="B55" s="1851" t="s">
        <v>16</v>
      </c>
      <c r="C55" s="1851" t="s">
        <v>2319</v>
      </c>
      <c r="D55" s="1851" t="s">
        <v>2320</v>
      </c>
      <c r="E55" s="1851" t="s">
        <v>2321</v>
      </c>
      <c r="F55" s="1851" t="s">
        <v>51</v>
      </c>
      <c r="G55" s="1851" t="s">
        <v>22</v>
      </c>
      <c r="H55" s="1851" t="s">
        <v>22</v>
      </c>
      <c r="I55" s="1851" t="s">
        <v>1616</v>
      </c>
    </row>
    <row customHeight="1" ht="11.25">
      <c r="A56" s="1851" t="s">
        <v>2244</v>
      </c>
      <c r="B56" s="1851" t="s">
        <v>16</v>
      </c>
      <c r="C56" s="1851" t="s">
        <v>22</v>
      </c>
      <c r="D56" s="1851" t="s">
        <v>2283</v>
      </c>
      <c r="E56" s="1851" t="s">
        <v>2284</v>
      </c>
      <c r="F56" s="1851" t="s">
        <v>51</v>
      </c>
      <c r="G56" s="1851" t="s">
        <v>22</v>
      </c>
      <c r="H56" s="1851" t="s">
        <v>22</v>
      </c>
      <c r="I56" s="1851"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5777A-593E-5A67-8ADC-0.FC2631F3}"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2322</v>
      </c>
      <c r="B1" s="65" t="s">
        <v>2323</v>
      </c>
      <c r="C1" s="65" t="s">
        <v>2324</v>
      </c>
      <c r="D1" s="65" t="s">
        <v>2325</v>
      </c>
      <c r="E1" s="61" t="s">
        <v>2326</v>
      </c>
      <c r="F1" s="61" t="s">
        <v>2327</v>
      </c>
      <c r="G1" s="61" t="s">
        <v>2328</v>
      </c>
    </row>
    <row customHeight="1" ht="11.25">
      <c r="A2" s="374" t="s">
        <v>16</v>
      </c>
      <c r="B2" s="0" t="s">
        <v>2329</v>
      </c>
      <c r="C2" s="0" t="s">
        <v>2330</v>
      </c>
      <c r="D2" s="0" t="s">
        <v>2329</v>
      </c>
      <c r="E2" s="0" t="s">
        <v>2330</v>
      </c>
      <c r="F2" s="0" t="s">
        <v>2331</v>
      </c>
      <c r="G2" s="0" t="s">
        <v>108</v>
      </c>
    </row>
    <row customHeight="1" ht="11.25">
      <c r="A3" s="374" t="s">
        <v>16</v>
      </c>
      <c r="B3" s="0" t="s">
        <v>2329</v>
      </c>
      <c r="C3" s="0" t="s">
        <v>2330</v>
      </c>
      <c r="D3" s="0" t="s">
        <v>2332</v>
      </c>
      <c r="E3" s="0" t="s">
        <v>2333</v>
      </c>
      <c r="F3" s="0" t="s">
        <v>2334</v>
      </c>
      <c r="G3" s="0" t="s">
        <v>109</v>
      </c>
    </row>
    <row customHeight="1" ht="11.25">
      <c r="A4" s="374" t="s">
        <v>16</v>
      </c>
      <c r="B4" s="0" t="s">
        <v>2329</v>
      </c>
      <c r="C4" s="0" t="s">
        <v>2330</v>
      </c>
      <c r="D4" s="0" t="s">
        <v>2335</v>
      </c>
      <c r="E4" s="0" t="s">
        <v>2336</v>
      </c>
      <c r="F4" s="0" t="s">
        <v>2334</v>
      </c>
      <c r="G4" s="0" t="s">
        <v>89</v>
      </c>
    </row>
    <row customHeight="1" ht="11.25">
      <c r="A5" s="374" t="s">
        <v>16</v>
      </c>
      <c r="B5" s="0" t="s">
        <v>2329</v>
      </c>
      <c r="C5" s="0" t="s">
        <v>2330</v>
      </c>
      <c r="D5" s="0" t="s">
        <v>2337</v>
      </c>
      <c r="E5" s="0" t="s">
        <v>2338</v>
      </c>
      <c r="F5" s="0" t="s">
        <v>2334</v>
      </c>
      <c r="G5" s="0" t="s">
        <v>90</v>
      </c>
    </row>
    <row customHeight="1" ht="11.25">
      <c r="A6" s="374" t="s">
        <v>16</v>
      </c>
      <c r="B6" s="0" t="s">
        <v>2329</v>
      </c>
      <c r="C6" s="0" t="s">
        <v>2330</v>
      </c>
      <c r="D6" s="0" t="s">
        <v>2339</v>
      </c>
      <c r="E6" s="0" t="s">
        <v>2340</v>
      </c>
      <c r="F6" s="0" t="s">
        <v>2334</v>
      </c>
      <c r="G6" s="0" t="s">
        <v>110</v>
      </c>
    </row>
    <row customHeight="1" ht="11.25">
      <c r="A7" s="374" t="s">
        <v>16</v>
      </c>
      <c r="B7" s="0" t="s">
        <v>2329</v>
      </c>
      <c r="C7" s="0" t="s">
        <v>2330</v>
      </c>
      <c r="D7" s="0" t="s">
        <v>2341</v>
      </c>
      <c r="E7" s="0" t="s">
        <v>2342</v>
      </c>
      <c r="F7" s="0" t="s">
        <v>2334</v>
      </c>
      <c r="G7" s="0" t="s">
        <v>91</v>
      </c>
    </row>
    <row customHeight="1" ht="11.25">
      <c r="A8" s="374" t="s">
        <v>16</v>
      </c>
      <c r="B8" s="0" t="s">
        <v>2329</v>
      </c>
      <c r="C8" s="0" t="s">
        <v>2330</v>
      </c>
      <c r="D8" s="0" t="s">
        <v>2343</v>
      </c>
      <c r="E8" s="0" t="s">
        <v>2344</v>
      </c>
      <c r="F8" s="0" t="s">
        <v>2334</v>
      </c>
      <c r="G8" s="0" t="s">
        <v>92</v>
      </c>
    </row>
    <row customHeight="1" ht="11.25">
      <c r="A9" s="374" t="s">
        <v>16</v>
      </c>
      <c r="B9" s="0" t="s">
        <v>2329</v>
      </c>
      <c r="C9" s="0" t="s">
        <v>2330</v>
      </c>
      <c r="D9" s="0" t="s">
        <v>2345</v>
      </c>
      <c r="E9" s="0" t="s">
        <v>2346</v>
      </c>
      <c r="F9" s="0" t="s">
        <v>2334</v>
      </c>
      <c r="G9" s="0" t="s">
        <v>111</v>
      </c>
    </row>
    <row customHeight="1" ht="11.25">
      <c r="A10" s="374" t="s">
        <v>16</v>
      </c>
      <c r="B10" s="0" t="s">
        <v>2329</v>
      </c>
      <c r="C10" s="0" t="s">
        <v>2330</v>
      </c>
      <c r="D10" s="0" t="s">
        <v>2347</v>
      </c>
      <c r="E10" s="0" t="s">
        <v>2348</v>
      </c>
      <c r="F10" s="0" t="s">
        <v>2349</v>
      </c>
      <c r="G10" s="0" t="s">
        <v>148</v>
      </c>
    </row>
    <row customHeight="1" ht="11.25">
      <c r="A11" s="374" t="s">
        <v>16</v>
      </c>
      <c r="B11" s="0" t="s">
        <v>2329</v>
      </c>
      <c r="C11" s="0" t="s">
        <v>2330</v>
      </c>
      <c r="D11" s="0" t="s">
        <v>2350</v>
      </c>
      <c r="E11" s="0" t="s">
        <v>2351</v>
      </c>
      <c r="F11" s="0" t="s">
        <v>2334</v>
      </c>
      <c r="G11" s="0" t="s">
        <v>149</v>
      </c>
    </row>
    <row customHeight="1" ht="11.25">
      <c r="A12" s="374" t="s">
        <v>16</v>
      </c>
      <c r="B12" s="0" t="s">
        <v>2329</v>
      </c>
      <c r="C12" s="0" t="s">
        <v>2330</v>
      </c>
      <c r="D12" s="0" t="s">
        <v>2352</v>
      </c>
      <c r="E12" s="0" t="s">
        <v>2353</v>
      </c>
      <c r="F12" s="0" t="s">
        <v>2334</v>
      </c>
      <c r="G12" s="0" t="s">
        <v>150</v>
      </c>
    </row>
    <row customHeight="1" ht="11.25">
      <c r="A13" s="374" t="s">
        <v>16</v>
      </c>
      <c r="B13" s="0" t="s">
        <v>2329</v>
      </c>
      <c r="C13" s="0" t="s">
        <v>2330</v>
      </c>
      <c r="D13" s="0" t="s">
        <v>2354</v>
      </c>
      <c r="E13" s="0" t="s">
        <v>2355</v>
      </c>
      <c r="F13" s="0" t="s">
        <v>2334</v>
      </c>
      <c r="G13" s="0" t="s">
        <v>151</v>
      </c>
    </row>
    <row customHeight="1" ht="11.25">
      <c r="A14" s="374" t="s">
        <v>16</v>
      </c>
      <c r="B14" s="0" t="s">
        <v>2329</v>
      </c>
      <c r="C14" s="0" t="s">
        <v>2330</v>
      </c>
      <c r="D14" s="0" t="s">
        <v>2356</v>
      </c>
      <c r="E14" s="0" t="s">
        <v>2357</v>
      </c>
      <c r="F14" s="0" t="s">
        <v>2334</v>
      </c>
      <c r="G14" s="0" t="s">
        <v>152</v>
      </c>
    </row>
    <row customHeight="1" ht="11.25">
      <c r="A15" s="374" t="s">
        <v>16</v>
      </c>
      <c r="B15" s="0" t="s">
        <v>2329</v>
      </c>
      <c r="C15" s="0" t="s">
        <v>2330</v>
      </c>
      <c r="D15" s="0" t="s">
        <v>2358</v>
      </c>
      <c r="E15" s="0" t="s">
        <v>2359</v>
      </c>
      <c r="F15" s="0" t="s">
        <v>2334</v>
      </c>
      <c r="G15" s="0" t="s">
        <v>153</v>
      </c>
    </row>
    <row customHeight="1" ht="11.25">
      <c r="A16" s="374" t="s">
        <v>16</v>
      </c>
      <c r="B16" s="0" t="s">
        <v>2329</v>
      </c>
      <c r="C16" s="0" t="s">
        <v>2330</v>
      </c>
      <c r="D16" s="0" t="s">
        <v>2360</v>
      </c>
      <c r="E16" s="0" t="s">
        <v>2361</v>
      </c>
      <c r="F16" s="0" t="s">
        <v>2362</v>
      </c>
      <c r="G16" s="0" t="s">
        <v>1461</v>
      </c>
    </row>
    <row customHeight="1" ht="11.25">
      <c r="A17" s="374" t="s">
        <v>16</v>
      </c>
      <c r="B17" s="0" t="s">
        <v>2329</v>
      </c>
      <c r="C17" s="0" t="s">
        <v>2330</v>
      </c>
      <c r="D17" s="0" t="s">
        <v>2363</v>
      </c>
      <c r="E17" s="0" t="s">
        <v>2364</v>
      </c>
      <c r="F17" s="0" t="s">
        <v>2334</v>
      </c>
      <c r="G17" s="0" t="s">
        <v>1467</v>
      </c>
    </row>
    <row customHeight="1" ht="11.25">
      <c r="A18" s="374" t="s">
        <v>16</v>
      </c>
      <c r="B18" s="0" t="s">
        <v>2329</v>
      </c>
      <c r="C18" s="0" t="s">
        <v>2330</v>
      </c>
      <c r="D18" s="0" t="s">
        <v>2365</v>
      </c>
      <c r="E18" s="0" t="s">
        <v>2366</v>
      </c>
      <c r="F18" s="0" t="s">
        <v>2334</v>
      </c>
      <c r="G18" s="0" t="s">
        <v>1479</v>
      </c>
    </row>
    <row customHeight="1" ht="11.25">
      <c r="A19" s="374" t="s">
        <v>16</v>
      </c>
      <c r="B19" s="0" t="s">
        <v>2329</v>
      </c>
      <c r="C19" s="0" t="s">
        <v>2330</v>
      </c>
      <c r="D19" s="0" t="s">
        <v>2367</v>
      </c>
      <c r="E19" s="0" t="s">
        <v>2368</v>
      </c>
      <c r="F19" s="0" t="s">
        <v>2334</v>
      </c>
      <c r="G19" s="0" t="s">
        <v>1493</v>
      </c>
    </row>
    <row customHeight="1" ht="11.25">
      <c r="A20" s="374" t="s">
        <v>16</v>
      </c>
      <c r="B20" s="0" t="s">
        <v>2329</v>
      </c>
      <c r="C20" s="0" t="s">
        <v>2330</v>
      </c>
      <c r="D20" s="0" t="s">
        <v>2369</v>
      </c>
      <c r="E20" s="0" t="s">
        <v>2370</v>
      </c>
      <c r="F20" s="0" t="s">
        <v>2334</v>
      </c>
      <c r="G20" s="0" t="s">
        <v>1505</v>
      </c>
    </row>
    <row customHeight="1" ht="11.25">
      <c r="A21" s="374" t="s">
        <v>16</v>
      </c>
      <c r="B21" s="0" t="s">
        <v>2329</v>
      </c>
      <c r="C21" s="0" t="s">
        <v>2330</v>
      </c>
      <c r="D21" s="0" t="s">
        <v>2371</v>
      </c>
      <c r="E21" s="0" t="s">
        <v>2372</v>
      </c>
      <c r="F21" s="0" t="s">
        <v>2334</v>
      </c>
      <c r="G21" s="0" t="s">
        <v>1514</v>
      </c>
    </row>
    <row customHeight="1" ht="11.25">
      <c r="A22" s="374" t="s">
        <v>16</v>
      </c>
      <c r="B22" s="0" t="s">
        <v>2329</v>
      </c>
      <c r="C22" s="0" t="s">
        <v>2330</v>
      </c>
      <c r="D22" s="0" t="s">
        <v>2373</v>
      </c>
      <c r="E22" s="0" t="s">
        <v>2374</v>
      </c>
      <c r="F22" s="0" t="s">
        <v>2334</v>
      </c>
      <c r="G22" s="0" t="s">
        <v>1530</v>
      </c>
    </row>
    <row customHeight="1" ht="11.25">
      <c r="A23" s="374"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38A2E-6606-042C-EE4C-0.F34209C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2376</v>
      </c>
      <c r="B1" s="836" t="s">
        <v>2377</v>
      </c>
      <c r="C1" s="1160" t="s">
        <v>2378</v>
      </c>
      <c r="D1" s="836" t="s">
        <v>2379</v>
      </c>
      <c r="E1" s="836" t="s">
        <v>2380</v>
      </c>
      <c r="F1" s="1160" t="s">
        <v>2381</v>
      </c>
      <c r="G1" s="1160" t="s">
        <v>2382</v>
      </c>
      <c r="H1" s="1160" t="s">
        <v>2383</v>
      </c>
      <c r="I1" s="1160"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0ED69-B316-0521-A0CF-0.8ED85B6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9FF2E-F1D4-FFB3-5ABD-0.F44590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2385</v>
      </c>
    </row>
    <row customHeight="1" ht="11.25">
      <c r="A2" s="65" t="s">
        <v>97</v>
      </c>
      <c r="B2" s="65"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D6CE9-8FCA-4075-CF9E-0.8251CA1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2388</v>
      </c>
    </row>
    <row customHeight="1" ht="11.25">
      <c r="A2" s="836">
        <v>4213775</v>
      </c>
      <c r="B2" s="836" t="s">
        <v>1217</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B86BF9-2504-FC33-C4AF-0.F9B3C8B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2389</v>
      </c>
    </row>
    <row customHeight="1" ht="11.25">
      <c r="A2" s="836" t="s">
        <v>2390</v>
      </c>
      <c r="B2" s="836" t="s">
        <v>1502</v>
      </c>
    </row>
    <row customHeight="1" ht="11.25">
      <c r="A3" s="836" t="s">
        <v>2391</v>
      </c>
      <c r="B3" s="836" t="s">
        <v>1511</v>
      </c>
    </row>
    <row customHeight="1" ht="11.25">
      <c r="A4" s="836" t="s">
        <v>2392</v>
      </c>
      <c r="B4" s="836"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E4062-282E-F082-81D4-0.65BF5337}"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2322</v>
      </c>
      <c r="B1" s="374" t="s">
        <v>2323</v>
      </c>
      <c r="C1" s="374" t="s">
        <v>2324</v>
      </c>
      <c r="D1" s="374"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3BE22-FE81-ABAB-A06D-0.C436CDC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2393</v>
      </c>
      <c r="B1" s="836" t="s">
        <v>2394</v>
      </c>
      <c r="C1" s="836" t="s">
        <v>1163</v>
      </c>
    </row>
    <row customHeight="1" ht="11.25">
      <c r="A2" s="836">
        <v>4189678</v>
      </c>
      <c r="B2" s="836" t="s">
        <v>2395</v>
      </c>
      <c r="C2" s="836" t="s">
        <v>2396</v>
      </c>
    </row>
    <row customHeight="1" ht="11.25">
      <c r="A3" s="836">
        <v>4190415</v>
      </c>
      <c r="B3" s="836" t="s">
        <v>2397</v>
      </c>
      <c r="C3" s="836"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3E85A-8316-ACBD-D9F1-0.D4A6B53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2398</v>
      </c>
      <c r="B1" s="164" t="s">
        <v>2399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2F54D-CE3F-4186-6736-0.273C3E4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1</v>
      </c>
    </row>
    <row customHeight="1" ht="11.25">
      <c r="A6" s="0" t="s">
        <v>2405</v>
      </c>
      <c r="B6" s="0" t="b">
        <v>0</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98027-A58C-5A0E-928A-0.2D95119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5D483-03EC-1ACF-863B-0.B87A62A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2415</v>
      </c>
      <c r="B1" s="68" t="s">
        <v>2416</v>
      </c>
    </row>
    <row customHeight="1" ht="11.25">
      <c r="A2" s="65" t="s">
        <v>2417</v>
      </c>
      <c r="B2" s="65" t="s">
        <v>2418</v>
      </c>
    </row>
    <row customHeight="1" ht="11.25">
      <c r="A3" s="65" t="s">
        <v>2419</v>
      </c>
      <c r="B3" s="65" t="s">
        <v>2420</v>
      </c>
    </row>
    <row customHeight="1" ht="11.25">
      <c r="A4" s="65" t="s">
        <v>2421</v>
      </c>
      <c r="B4" s="65" t="s">
        <v>2422</v>
      </c>
    </row>
    <row customHeight="1" ht="11.25">
      <c r="A5" s="65" t="s">
        <v>2423</v>
      </c>
      <c r="B5" s="65" t="s">
        <v>2424</v>
      </c>
    </row>
    <row customHeight="1" ht="11.25">
      <c r="A6" s="65" t="s">
        <v>2425</v>
      </c>
      <c r="B6" s="65" t="s">
        <v>2426</v>
      </c>
    </row>
    <row customHeight="1" ht="11.25">
      <c r="A7" s="65" t="s">
        <v>2427</v>
      </c>
      <c r="B7" s="65" t="s">
        <v>2428</v>
      </c>
    </row>
    <row customHeight="1" ht="11.25">
      <c r="A8" s="65" t="s">
        <v>2429</v>
      </c>
      <c r="B8" s="65" t="s">
        <v>2430</v>
      </c>
    </row>
    <row customHeight="1" ht="11.25">
      <c r="A9" s="65" t="s">
        <v>2431</v>
      </c>
      <c r="B9" s="65" t="s">
        <v>2432</v>
      </c>
    </row>
    <row customHeight="1" ht="11.25">
      <c r="A10" s="65" t="s">
        <v>2433</v>
      </c>
      <c r="B10" s="65" t="s">
        <v>2434</v>
      </c>
    </row>
    <row customHeight="1" ht="11.25">
      <c r="A11" s="65" t="s">
        <v>2435</v>
      </c>
      <c r="B11" s="65" t="s">
        <v>2436</v>
      </c>
    </row>
    <row customHeight="1" ht="11.25">
      <c r="A12" s="65" t="s">
        <v>2437</v>
      </c>
      <c r="B12" s="65" t="s">
        <v>2438</v>
      </c>
    </row>
    <row customHeight="1" ht="11.25">
      <c r="A13" s="65" t="s">
        <v>2439</v>
      </c>
      <c r="B13" s="65" t="s">
        <v>2440</v>
      </c>
    </row>
    <row customHeight="1" ht="11.25">
      <c r="A14" s="65" t="s">
        <v>2441</v>
      </c>
      <c r="B14" s="65" t="s">
        <v>2442</v>
      </c>
    </row>
    <row customHeight="1" ht="11.25">
      <c r="A15" s="65" t="s">
        <v>2443</v>
      </c>
      <c r="B15" s="65" t="s">
        <v>2444</v>
      </c>
    </row>
    <row customHeight="1" ht="11.25">
      <c r="A16" s="65" t="s">
        <v>2445</v>
      </c>
      <c r="B16" s="65" t="s">
        <v>2446</v>
      </c>
    </row>
    <row customHeight="1" ht="11.25">
      <c r="A17" s="65" t="s">
        <v>2447</v>
      </c>
      <c r="B17" s="65" t="s">
        <v>2448</v>
      </c>
    </row>
    <row customHeight="1" ht="11.25">
      <c r="A18" s="65" t="s">
        <v>2449</v>
      </c>
      <c r="B18" s="65" t="s">
        <v>2450</v>
      </c>
    </row>
    <row customHeight="1" ht="11.25">
      <c r="A19" s="65" t="s">
        <v>2451</v>
      </c>
      <c r="B19" s="65" t="s">
        <v>2452</v>
      </c>
    </row>
    <row customHeight="1" ht="11.25">
      <c r="A20" s="65" t="s">
        <v>2453</v>
      </c>
      <c r="B20" s="65" t="s">
        <v>2454</v>
      </c>
    </row>
    <row customHeight="1" ht="11.25">
      <c r="A21" s="65" t="s">
        <v>2455</v>
      </c>
      <c r="B21" s="65" t="s">
        <v>2456</v>
      </c>
    </row>
    <row customHeight="1" ht="11.25">
      <c r="A22" s="65" t="s">
        <v>2457</v>
      </c>
      <c r="B22" s="65" t="s">
        <v>2458</v>
      </c>
    </row>
    <row customHeight="1" ht="11.25">
      <c r="A23" s="65" t="s">
        <v>2459</v>
      </c>
      <c r="B23" s="65" t="s">
        <v>2460</v>
      </c>
    </row>
    <row customHeight="1" ht="11.25">
      <c r="A24" s="65" t="s">
        <v>2461</v>
      </c>
      <c r="B24" s="65" t="s">
        <v>2462</v>
      </c>
    </row>
    <row customHeight="1" ht="11.25">
      <c r="A25" s="65" t="s">
        <v>2463</v>
      </c>
      <c r="B25" s="65" t="s">
        <v>2464</v>
      </c>
    </row>
    <row customHeight="1" ht="11.25">
      <c r="A26" s="65" t="s">
        <v>2465</v>
      </c>
      <c r="B26" s="65" t="s">
        <v>2466</v>
      </c>
    </row>
    <row customHeight="1" ht="11.25">
      <c r="A27" s="65" t="s">
        <v>2467</v>
      </c>
      <c r="B27" s="65" t="s">
        <v>2468</v>
      </c>
    </row>
    <row customHeight="1" ht="11.25">
      <c r="A28" s="65" t="s">
        <v>2469</v>
      </c>
      <c r="B28" s="65" t="s">
        <v>2470</v>
      </c>
    </row>
    <row customHeight="1" ht="11.25">
      <c r="A29" s="65" t="s">
        <v>2471</v>
      </c>
      <c r="B29" s="65" t="s">
        <v>2472</v>
      </c>
    </row>
    <row customHeight="1" ht="11.25">
      <c r="A30" s="65" t="s">
        <v>2473</v>
      </c>
      <c r="B30" s="65" t="s">
        <v>2474</v>
      </c>
    </row>
    <row customHeight="1" ht="11.25">
      <c r="A31" s="65" t="s">
        <v>2475</v>
      </c>
      <c r="B31" s="65" t="s">
        <v>2476</v>
      </c>
    </row>
    <row customHeight="1" ht="11.25">
      <c r="A32" s="65" t="s">
        <v>2477</v>
      </c>
      <c r="B32" s="65" t="s">
        <v>2478</v>
      </c>
    </row>
    <row customHeight="1" ht="11.25">
      <c r="A33" s="65" t="s">
        <v>2479</v>
      </c>
      <c r="B33" s="65" t="s">
        <v>2480</v>
      </c>
    </row>
    <row customHeight="1" ht="11.25">
      <c r="A34" s="65" t="s">
        <v>2481</v>
      </c>
      <c r="B34" s="65" t="s">
        <v>2482</v>
      </c>
    </row>
    <row customHeight="1" ht="11.25">
      <c r="A35" s="65" t="s">
        <v>2483</v>
      </c>
      <c r="B35" s="65" t="s">
        <v>2484</v>
      </c>
    </row>
    <row customHeight="1" ht="11.25">
      <c r="A36" s="65" t="s">
        <v>2485</v>
      </c>
      <c r="B36" s="65" t="s">
        <v>2486</v>
      </c>
    </row>
    <row customHeight="1" ht="11.25">
      <c r="A37" s="65" t="s">
        <v>2487</v>
      </c>
      <c r="B37" s="65" t="s">
        <v>2488</v>
      </c>
    </row>
    <row customHeight="1" ht="11.25">
      <c r="A38" s="65" t="s">
        <v>2489</v>
      </c>
      <c r="B38" s="65" t="s">
        <v>2490</v>
      </c>
    </row>
    <row customHeight="1" ht="11.25">
      <c r="A39" s="65" t="s">
        <v>2491</v>
      </c>
      <c r="B39" s="65" t="s">
        <v>2492</v>
      </c>
    </row>
    <row customHeight="1" ht="11.25">
      <c r="A40" s="65" t="s">
        <v>2493</v>
      </c>
      <c r="B40" s="65" t="s">
        <v>2494</v>
      </c>
    </row>
    <row customHeight="1" ht="11.25">
      <c r="A41" s="65" t="s">
        <v>2495</v>
      </c>
      <c r="B41" s="65" t="s">
        <v>2496</v>
      </c>
    </row>
    <row customHeight="1" ht="11.25">
      <c r="A42" s="65" t="s">
        <v>2497</v>
      </c>
      <c r="B42" s="65" t="s">
        <v>2498</v>
      </c>
    </row>
    <row customHeight="1" ht="11.25">
      <c r="A43" s="65" t="s">
        <v>2499</v>
      </c>
      <c r="B43" s="65" t="s">
        <v>2500</v>
      </c>
    </row>
    <row customHeight="1" ht="11.25">
      <c r="A44" s="65" t="s">
        <v>2501</v>
      </c>
      <c r="B44" s="65" t="s">
        <v>2502</v>
      </c>
    </row>
    <row customHeight="1" ht="11.25">
      <c r="A45" s="65" t="s">
        <v>2503</v>
      </c>
      <c r="B45" s="65" t="s">
        <v>2504</v>
      </c>
    </row>
    <row customHeight="1" ht="11.25">
      <c r="A46" s="65" t="s">
        <v>2505</v>
      </c>
      <c r="B46" s="65" t="s">
        <v>2506</v>
      </c>
    </row>
    <row customHeight="1" ht="11.25">
      <c r="A47" s="65" t="s">
        <v>2507</v>
      </c>
      <c r="B47" s="65" t="s">
        <v>2508</v>
      </c>
    </row>
    <row customHeight="1" ht="11.25">
      <c r="A48" s="65" t="s">
        <v>2509</v>
      </c>
      <c r="B48" s="65" t="s">
        <v>2510</v>
      </c>
    </row>
    <row customHeight="1" ht="11.25">
      <c r="A49" s="65" t="s">
        <v>2511</v>
      </c>
      <c r="B49" s="65" t="s">
        <v>2512</v>
      </c>
    </row>
    <row customHeight="1" ht="11.25">
      <c r="A50" s="65" t="s">
        <v>2513</v>
      </c>
      <c r="B50" s="65" t="s">
        <v>2514</v>
      </c>
    </row>
    <row customHeight="1" ht="11.25">
      <c r="A51" s="65" t="s">
        <v>2515</v>
      </c>
      <c r="B51" s="65" t="s">
        <v>2516</v>
      </c>
    </row>
    <row customHeight="1" ht="11.25">
      <c r="A52" s="65" t="s">
        <v>2517</v>
      </c>
      <c r="B52" s="65" t="s">
        <v>2518</v>
      </c>
    </row>
    <row customHeight="1" ht="11.25">
      <c r="A53" s="65" t="s">
        <v>2519</v>
      </c>
      <c r="B53" s="65" t="s">
        <v>2520</v>
      </c>
    </row>
    <row customHeight="1" ht="11.25">
      <c r="A54" s="65" t="s">
        <v>2521</v>
      </c>
      <c r="B54" s="65" t="s">
        <v>2522</v>
      </c>
    </row>
    <row customHeight="1" ht="11.25">
      <c r="A55" s="65" t="s">
        <v>2523</v>
      </c>
      <c r="B55" s="65" t="s">
        <v>2524</v>
      </c>
    </row>
    <row customHeight="1" ht="11.25">
      <c r="A56" s="65" t="s">
        <v>2525</v>
      </c>
      <c r="B56" s="65" t="s">
        <v>2526</v>
      </c>
    </row>
    <row customHeight="1" ht="11.25">
      <c r="A57" s="65" t="s">
        <v>2527</v>
      </c>
      <c r="B57" s="65" t="s">
        <v>2528</v>
      </c>
    </row>
    <row customHeight="1" ht="11.25">
      <c r="A58" s="65" t="s">
        <v>2529</v>
      </c>
      <c r="B58" s="65" t="s">
        <v>2530</v>
      </c>
    </row>
    <row customHeight="1" ht="11.25">
      <c r="A59" s="65" t="s">
        <v>2531</v>
      </c>
      <c r="B59" s="65" t="s">
        <v>2532</v>
      </c>
    </row>
    <row customHeight="1" ht="11.25">
      <c r="A60" s="65" t="s">
        <v>2533</v>
      </c>
      <c r="B60" s="65" t="s">
        <v>2534</v>
      </c>
    </row>
    <row customHeight="1" ht="11.25">
      <c r="A61" s="65"/>
      <c r="B61" s="65" t="s">
        <v>2535</v>
      </c>
    </row>
    <row customHeight="1" ht="11.25">
      <c r="A62" s="65"/>
      <c r="B62" s="65" t="s">
        <v>2536</v>
      </c>
    </row>
    <row customHeight="1" ht="11.25">
      <c r="A63" s="65"/>
      <c r="B63" s="65" t="s">
        <v>2537</v>
      </c>
    </row>
    <row customHeight="1" ht="11.25">
      <c r="A64" s="65"/>
      <c r="B64" s="65" t="s">
        <v>2538</v>
      </c>
    </row>
    <row customHeight="1" ht="11.25">
      <c r="A65" s="65"/>
      <c r="B65" s="65" t="s">
        <v>2539</v>
      </c>
    </row>
    <row customHeight="1" ht="11.25">
      <c r="A66" s="65"/>
      <c r="B66" s="65" t="s">
        <v>2540</v>
      </c>
    </row>
    <row customHeight="1" ht="11.25">
      <c r="A67" s="65"/>
      <c r="B67" s="65" t="s">
        <v>2541</v>
      </c>
    </row>
    <row customHeight="1" ht="11.25">
      <c r="A68" s="65"/>
      <c r="B68" s="65" t="s">
        <v>2542</v>
      </c>
    </row>
    <row customHeight="1" ht="11.25">
      <c r="A69" s="65"/>
      <c r="B69" s="65" t="s">
        <v>2543</v>
      </c>
    </row>
    <row customHeight="1" ht="11.25">
      <c r="A70" s="65"/>
      <c r="B70" s="65" t="s">
        <v>2544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C0D46-7ADA-7DDA-0657-0.AE754F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2545</v>
      </c>
    </row>
    <row customHeight="1" ht="90">
      <c r="B2" s="95" t="s">
        <v>2546</v>
      </c>
    </row>
    <row customHeight="1" ht="67.5">
      <c r="B3" s="95" t="s">
        <v>2547</v>
      </c>
    </row>
    <row customHeight="1" ht="33.75">
      <c r="B4" s="95" t="s">
        <v>2548</v>
      </c>
    </row>
    <row customHeight="1" ht="11.25">
      <c r="B5" s="95" t="s">
        <v>2549</v>
      </c>
    </row>
    <row customHeight="1" ht="22.5">
      <c r="B6" s="95" t="s">
        <v>2550</v>
      </c>
    </row>
    <row customHeight="1" ht="22.5">
      <c r="B7" s="95" t="s">
        <v>2551</v>
      </c>
    </row>
    <row customHeight="1" ht="22.5">
      <c r="B8" s="95" t="s">
        <v>2552</v>
      </c>
    </row>
    <row customHeight="1" ht="22.5">
      <c r="B9" s="95" t="s">
        <v>2553</v>
      </c>
    </row>
    <row customHeight="1" ht="56.25">
      <c r="B10" s="95" t="s">
        <v>2554</v>
      </c>
    </row>
    <row customHeight="1" ht="12.75">
      <c r="B11" s="160" t="s">
        <v>2555</v>
      </c>
    </row>
    <row customHeight="1" ht="11.25">
      <c r="B12" s="94" t="s">
        <v>2556</v>
      </c>
    </row>
    <row customHeight="1" ht="22.5">
      <c r="B13" s="95" t="s">
        <v>2557</v>
      </c>
    </row>
    <row customHeight="1" ht="67.5">
      <c r="B14" s="95" t="s">
        <v>2558</v>
      </c>
    </row>
    <row customHeight="1" ht="22.5">
      <c r="B15" s="95" t="s">
        <v>2559</v>
      </c>
    </row>
    <row customHeight="1" ht="11.25">
      <c r="B16" s="94" t="s">
        <v>2560</v>
      </c>
      <c r="D16" s="101"/>
    </row>
    <row customHeight="1" ht="33.75">
      <c r="B17" s="95" t="s">
        <v>2561</v>
      </c>
    </row>
    <row customHeight="1" ht="33.75">
      <c r="B18" s="95" t="s">
        <v>2562</v>
      </c>
    </row>
    <row customHeight="1" ht="11.25">
      <c r="B19" s="95" t="s">
        <v>2563</v>
      </c>
    </row>
    <row customHeight="1" ht="33.75">
      <c r="B20" s="95" t="s">
        <v>2564</v>
      </c>
    </row>
    <row customHeight="1" ht="11.25">
      <c r="B21" s="94" t="s">
        <v>2565</v>
      </c>
    </row>
    <row customHeight="1" ht="11.25">
      <c r="B22" s="95" t="s">
        <v>2566</v>
      </c>
    </row>
    <row r="24" customHeight="1" ht="22.5">
      <c r="B24" s="162" t="s">
        <v>2567</v>
      </c>
    </row>
    <row r="26" customHeight="1" ht="11.25">
      <c r="B26" s="94" t="s">
        <v>2568</v>
      </c>
    </row>
    <row customHeight="1" ht="22.5">
      <c r="B27" s="161" t="s">
        <v>394</v>
      </c>
    </row>
    <row customHeight="1" ht="56.25">
      <c r="B28" s="161" t="s">
        <v>2569</v>
      </c>
    </row>
    <row customHeight="1" ht="11.25">
      <c r="B29" s="211" t="s">
        <v>2570</v>
      </c>
    </row>
    <row customHeight="1" ht="22.5">
      <c r="B30" s="161" t="s">
        <v>2571</v>
      </c>
    </row>
    <row r="32" customHeight="1" ht="11.25">
      <c r="A32" s="189"/>
      <c r="B32" s="190" t="s">
        <v>2572</v>
      </c>
    </row>
    <row customHeight="1" ht="14.25">
      <c r="A33" s="191">
        <v>1</v>
      </c>
      <c r="B33" s="192" t="s">
        <v>2573</v>
      </c>
    </row>
    <row customHeight="1" ht="14.25">
      <c r="A34" s="191">
        <v>2</v>
      </c>
      <c r="B34" s="192" t="s">
        <v>2574</v>
      </c>
    </row>
    <row customHeight="1" ht="11.25">
      <c r="B35" s="190" t="s">
        <v>2575</v>
      </c>
    </row>
    <row customHeight="1" ht="11.25">
      <c r="B36" s="192"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